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招生所有数据\2025年\分省分专业计划\"/>
    </mc:Choice>
  </mc:AlternateContent>
  <xr:revisionPtr revIDLastSave="0" documentId="13_ncr:1_{4DBAC975-3AE7-452C-90F3-97DD82DD5306}" xr6:coauthVersionLast="47" xr6:coauthVersionMax="47" xr10:uidLastSave="{00000000-0000-0000-0000-000000000000}"/>
  <bookViews>
    <workbookView xWindow="-120" yWindow="-120" windowWidth="29040" windowHeight="15720" xr2:uid="{F64F362E-F1BE-418E-B321-EC7FCBDDFE08}"/>
  </bookViews>
  <sheets>
    <sheet name="第 2次修改 (2000第2次) (打印)" sheetId="1" r:id="rId1"/>
  </sheets>
  <definedNames>
    <definedName name="_xlnm._FilterDatabase" localSheetId="0" hidden="1">'第 2次修改 (2000第2次) (打印)'!$B$2:$AI$50</definedName>
    <definedName name="_xlnm.Print_Area" localSheetId="0">'第 2次修改 (2000第2次) (打印)'!$A$1:$W$49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9" i="1" l="1"/>
  <c r="T49" i="1"/>
  <c r="S49" i="1"/>
  <c r="R49" i="1"/>
  <c r="Q49" i="1"/>
  <c r="P49" i="1"/>
  <c r="O49" i="1"/>
  <c r="N49" i="1"/>
  <c r="M49" i="1"/>
  <c r="L49" i="1"/>
  <c r="K49" i="1"/>
  <c r="I49" i="1"/>
  <c r="J48" i="1"/>
  <c r="H48" i="1" s="1"/>
  <c r="J47" i="1"/>
  <c r="H47" i="1" s="1"/>
  <c r="V46" i="1"/>
  <c r="J46" i="1"/>
  <c r="H46" i="1" s="1"/>
  <c r="J45" i="1"/>
  <c r="H45" i="1" s="1"/>
  <c r="J44" i="1"/>
  <c r="H44" i="1"/>
  <c r="V43" i="1"/>
  <c r="J43" i="1"/>
  <c r="H43" i="1" s="1"/>
  <c r="J42" i="1"/>
  <c r="H42" i="1" s="1"/>
  <c r="J41" i="1"/>
  <c r="H41" i="1" s="1"/>
  <c r="F41" i="1" s="1"/>
  <c r="J40" i="1"/>
  <c r="H40" i="1" s="1"/>
  <c r="J39" i="1"/>
  <c r="H39" i="1" s="1"/>
  <c r="V38" i="1"/>
  <c r="J38" i="1"/>
  <c r="H38" i="1"/>
  <c r="J37" i="1"/>
  <c r="H37" i="1" s="1"/>
  <c r="J36" i="1"/>
  <c r="H36" i="1" s="1"/>
  <c r="V35" i="1"/>
  <c r="J35" i="1"/>
  <c r="H35" i="1" s="1"/>
  <c r="J34" i="1"/>
  <c r="H34" i="1" s="1"/>
  <c r="V33" i="1"/>
  <c r="J33" i="1"/>
  <c r="H33" i="1" s="1"/>
  <c r="J32" i="1"/>
  <c r="H32" i="1" s="1"/>
  <c r="J31" i="1"/>
  <c r="H31" i="1" s="1"/>
  <c r="J30" i="1"/>
  <c r="H30" i="1" s="1"/>
  <c r="V29" i="1"/>
  <c r="J29" i="1"/>
  <c r="H29" i="1" s="1"/>
  <c r="J28" i="1"/>
  <c r="H28" i="1" s="1"/>
  <c r="V27" i="1"/>
  <c r="J27" i="1"/>
  <c r="H27" i="1"/>
  <c r="J26" i="1"/>
  <c r="H26" i="1" s="1"/>
  <c r="F26" i="1" s="1"/>
  <c r="J25" i="1"/>
  <c r="H25" i="1" s="1"/>
  <c r="V24" i="1"/>
  <c r="J24" i="1"/>
  <c r="H24" i="1"/>
  <c r="J23" i="1"/>
  <c r="H23" i="1" s="1"/>
  <c r="V22" i="1"/>
  <c r="J22" i="1"/>
  <c r="H22" i="1" s="1"/>
  <c r="J21" i="1"/>
  <c r="H21" i="1" s="1"/>
  <c r="F21" i="1" s="1"/>
  <c r="J20" i="1"/>
  <c r="H20" i="1" s="1"/>
  <c r="J19" i="1"/>
  <c r="H19" i="1" s="1"/>
  <c r="J18" i="1"/>
  <c r="H18" i="1"/>
  <c r="V17" i="1"/>
  <c r="J17" i="1"/>
  <c r="H17" i="1" s="1"/>
  <c r="F17" i="1" s="1"/>
  <c r="J16" i="1"/>
  <c r="H16" i="1"/>
  <c r="F15" i="1" s="1"/>
  <c r="J15" i="1"/>
  <c r="H15" i="1"/>
  <c r="J14" i="1"/>
  <c r="H14" i="1" s="1"/>
  <c r="V13" i="1"/>
  <c r="J13" i="1"/>
  <c r="H13" i="1" s="1"/>
  <c r="J12" i="1"/>
  <c r="H12" i="1" s="1"/>
  <c r="F11" i="1" s="1"/>
  <c r="J11" i="1"/>
  <c r="H11" i="1"/>
  <c r="J10" i="1"/>
  <c r="H10" i="1"/>
  <c r="J9" i="1"/>
  <c r="H9" i="1" s="1"/>
  <c r="V8" i="1"/>
  <c r="J8" i="1"/>
  <c r="H8" i="1"/>
  <c r="J7" i="1"/>
  <c r="H7" i="1"/>
  <c r="J6" i="1"/>
  <c r="H6" i="1" s="1"/>
  <c r="F6" i="1"/>
  <c r="J5" i="1"/>
  <c r="H5" i="1" s="1"/>
  <c r="J4" i="1"/>
  <c r="H4" i="1" s="1"/>
  <c r="V3" i="1"/>
  <c r="J3" i="1"/>
  <c r="H3" i="1" s="1"/>
  <c r="F22" i="1" l="1"/>
  <c r="F13" i="1"/>
  <c r="F19" i="1"/>
  <c r="F33" i="1"/>
  <c r="F27" i="1"/>
  <c r="F35" i="1"/>
  <c r="F46" i="1"/>
  <c r="F8" i="1"/>
  <c r="F29" i="1"/>
  <c r="V49" i="1"/>
  <c r="F24" i="1"/>
  <c r="F31" i="1"/>
  <c r="F3" i="1"/>
  <c r="H49" i="1"/>
  <c r="F43" i="1"/>
  <c r="F38" i="1"/>
  <c r="J49" i="1"/>
</calcChain>
</file>

<file path=xl/sharedStrings.xml><?xml version="1.0" encoding="utf-8"?>
<sst xmlns="http://schemas.openxmlformats.org/spreadsheetml/2006/main" count="630" uniqueCount="88">
  <si>
    <t>南宁师范大学师园学院2025年分省分专业招生计划表</t>
    <phoneticPr fontId="3" type="noConversion"/>
  </si>
  <si>
    <t>专业代码</t>
  </si>
  <si>
    <t>专业</t>
  </si>
  <si>
    <t>层次</t>
  </si>
  <si>
    <t>学费
标准</t>
  </si>
  <si>
    <t>专业计划合计</t>
  </si>
  <si>
    <t>招生科类</t>
  </si>
  <si>
    <t>专业计划</t>
  </si>
  <si>
    <t>广西</t>
  </si>
  <si>
    <t>区外专业计划</t>
  </si>
  <si>
    <t>河北</t>
  </si>
  <si>
    <t>内蒙古</t>
  </si>
  <si>
    <t>安徽</t>
  </si>
  <si>
    <t>福建</t>
  </si>
  <si>
    <t>江西</t>
  </si>
  <si>
    <t>河南</t>
  </si>
  <si>
    <t>湖南</t>
  </si>
  <si>
    <t xml:space="preserve">广东 </t>
  </si>
  <si>
    <t>海南</t>
  </si>
  <si>
    <t>重庆</t>
  </si>
  <si>
    <t>云南</t>
  </si>
  <si>
    <t>区外专业计划合计</t>
  </si>
  <si>
    <t>备注</t>
  </si>
  <si>
    <t>040107</t>
    <phoneticPr fontId="5" type="noConversion"/>
  </si>
  <si>
    <t>小学教育</t>
    <phoneticPr fontId="5" type="noConversion"/>
  </si>
  <si>
    <t>本科</t>
    <phoneticPr fontId="5" type="noConversion"/>
  </si>
  <si>
    <t>四年</t>
    <phoneticPr fontId="5" type="noConversion"/>
  </si>
  <si>
    <t>历史类</t>
  </si>
  <si>
    <t>-</t>
  </si>
  <si>
    <t>-</t>
    <phoneticPr fontId="5" type="noConversion"/>
  </si>
  <si>
    <t>师范</t>
    <phoneticPr fontId="5" type="noConversion"/>
  </si>
  <si>
    <t>物理类</t>
  </si>
  <si>
    <t>综合改革</t>
    <phoneticPr fontId="5" type="noConversion"/>
  </si>
  <si>
    <t>040106</t>
    <phoneticPr fontId="5" type="noConversion"/>
  </si>
  <si>
    <t>学前教育</t>
    <phoneticPr fontId="5" type="noConversion"/>
  </si>
  <si>
    <t>071102</t>
    <phoneticPr fontId="5" type="noConversion"/>
  </si>
  <si>
    <t>应用心理学</t>
    <phoneticPr fontId="5" type="noConversion"/>
  </si>
  <si>
    <t>050301</t>
    <phoneticPr fontId="5" type="noConversion"/>
  </si>
  <si>
    <t>新闻学</t>
    <phoneticPr fontId="5" type="noConversion"/>
  </si>
  <si>
    <t>050101</t>
    <phoneticPr fontId="5" type="noConversion"/>
  </si>
  <si>
    <t>汉语言文学</t>
    <phoneticPr fontId="5" type="noConversion"/>
  </si>
  <si>
    <t>综合改革</t>
  </si>
  <si>
    <t>050303</t>
    <phoneticPr fontId="5" type="noConversion"/>
  </si>
  <si>
    <t>广告学</t>
    <phoneticPr fontId="5" type="noConversion"/>
  </si>
  <si>
    <t>020401</t>
    <phoneticPr fontId="5" type="noConversion"/>
  </si>
  <si>
    <t>国际经济与贸易</t>
    <phoneticPr fontId="5" type="noConversion"/>
  </si>
  <si>
    <t>120202</t>
    <phoneticPr fontId="5" type="noConversion"/>
  </si>
  <si>
    <t>市场营销</t>
    <phoneticPr fontId="5" type="noConversion"/>
  </si>
  <si>
    <t>020302</t>
    <phoneticPr fontId="5" type="noConversion"/>
  </si>
  <si>
    <t>金融工程</t>
    <phoneticPr fontId="5" type="noConversion"/>
  </si>
  <si>
    <t>120204</t>
    <phoneticPr fontId="5" type="noConversion"/>
  </si>
  <si>
    <t>财务管理</t>
    <phoneticPr fontId="5" type="noConversion"/>
  </si>
  <si>
    <t>070101</t>
    <phoneticPr fontId="5" type="noConversion"/>
  </si>
  <si>
    <t>数学与应用数学</t>
    <phoneticPr fontId="5" type="noConversion"/>
  </si>
  <si>
    <t>070501</t>
    <phoneticPr fontId="5" type="noConversion"/>
  </si>
  <si>
    <t>地理科学</t>
    <phoneticPr fontId="5" type="noConversion"/>
  </si>
  <si>
    <t>080901</t>
    <phoneticPr fontId="5" type="noConversion"/>
  </si>
  <si>
    <t>计算机科学与技术</t>
    <phoneticPr fontId="5" type="noConversion"/>
  </si>
  <si>
    <t>080910</t>
    <phoneticPr fontId="5" type="noConversion"/>
  </si>
  <si>
    <t>数据科学与大数据技术</t>
    <phoneticPr fontId="5" type="noConversion"/>
  </si>
  <si>
    <t>050262</t>
    <phoneticPr fontId="5" type="noConversion"/>
  </si>
  <si>
    <t>商务英语</t>
    <phoneticPr fontId="5" type="noConversion"/>
  </si>
  <si>
    <t>本科</t>
  </si>
  <si>
    <t>050201</t>
    <phoneticPr fontId="5" type="noConversion"/>
  </si>
  <si>
    <t>英语</t>
    <phoneticPr fontId="5" type="noConversion"/>
  </si>
  <si>
    <t>130202</t>
    <phoneticPr fontId="5" type="noConversion"/>
  </si>
  <si>
    <t>音乐学</t>
    <phoneticPr fontId="5" type="noConversion"/>
  </si>
  <si>
    <t>艺术(不分科目类)</t>
  </si>
  <si>
    <t>艺术(历史类)</t>
  </si>
  <si>
    <t>艺术(物理类)</t>
  </si>
  <si>
    <t>130502</t>
    <phoneticPr fontId="5" type="noConversion"/>
  </si>
  <si>
    <t>视觉传达设计</t>
    <phoneticPr fontId="5" type="noConversion"/>
  </si>
  <si>
    <t>130503</t>
    <phoneticPr fontId="5" type="noConversion"/>
  </si>
  <si>
    <t>环境设计</t>
    <phoneticPr fontId="5" type="noConversion"/>
  </si>
  <si>
    <t>130401</t>
    <phoneticPr fontId="5" type="noConversion"/>
  </si>
  <si>
    <t>美术学</t>
    <phoneticPr fontId="5" type="noConversion"/>
  </si>
  <si>
    <t>040201</t>
    <phoneticPr fontId="5" type="noConversion"/>
  </si>
  <si>
    <t>体育教育</t>
    <phoneticPr fontId="5" type="noConversion"/>
  </si>
  <si>
    <t>体育(历史类)</t>
  </si>
  <si>
    <t>体育(物理类)</t>
  </si>
  <si>
    <t>体育(不分科目类)</t>
  </si>
  <si>
    <t>计划合计</t>
  </si>
  <si>
    <t>高考选考科目要求</t>
    <phoneticPr fontId="3" type="noConversion"/>
  </si>
  <si>
    <t>不提科目要求</t>
    <phoneticPr fontId="3" type="noConversion"/>
  </si>
  <si>
    <t>物理(1门科目考生必须选考方可报考)</t>
    <phoneticPr fontId="3" type="noConversion"/>
  </si>
  <si>
    <t>物理,化学(2门科目考生均须选考方可报考)</t>
    <phoneticPr fontId="3" type="noConversion"/>
  </si>
  <si>
    <t>化学(1门科目考生必须选考方可报考)</t>
    <phoneticPr fontId="3" type="noConversion"/>
  </si>
  <si>
    <t>注：最终招生专业、招生计划以各省（自治区、市）高校招生主管部门公布为准。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</si>
</sst>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9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黑体"/>
      <family val="3"/>
      <charset val="134"/>
    </font>
    <font>
      <sz val="9"/>
      <name val="等线"/>
      <family val="2"/>
      <charset val="134"/>
      <scheme val="minor"/>
    </font>
    <font>
      <b/>
      <sz val="9"/>
      <name val="黑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9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3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/>
    <xf numFmtId="0" fontId="1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0" fontId="7" fillId="0" borderId="0" xfId="0" applyFont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8" fillId="0" borderId="1" xfId="0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5AC91EDD-7610-4022-93C6-F09998630A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DBD33-E062-405C-B71E-9844EDE4F59E}">
  <sheetPr>
    <pageSetUpPr fitToPage="1"/>
  </sheetPr>
  <dimension ref="A1:AI62"/>
  <sheetViews>
    <sheetView tabSelected="1" topLeftCell="A29" zoomScaleNormal="100" workbookViewId="0">
      <selection activeCell="X11" sqref="X11:X12"/>
    </sheetView>
  </sheetViews>
  <sheetFormatPr defaultColWidth="9" defaultRowHeight="14.25" x14ac:dyDescent="0.15"/>
  <cols>
    <col min="1" max="1" width="9" style="8"/>
    <col min="2" max="2" width="9.875" customWidth="1"/>
    <col min="3" max="3" width="6.125" customWidth="1"/>
    <col min="4" max="5" width="6.375" customWidth="1"/>
    <col min="6" max="6" width="7.625" customWidth="1"/>
    <col min="7" max="7" width="11.125" customWidth="1"/>
    <col min="8" max="8" width="4.875" customWidth="1"/>
    <col min="9" max="9" width="5.5" customWidth="1"/>
    <col min="10" max="10" width="8.125" customWidth="1"/>
    <col min="11" max="21" width="6.375" customWidth="1"/>
    <col min="22" max="22" width="8.25" customWidth="1"/>
    <col min="23" max="23" width="4.75" customWidth="1"/>
    <col min="24" max="24" width="11.25" style="16" customWidth="1"/>
    <col min="25" max="26" width="10.75" customWidth="1"/>
    <col min="29" max="29" width="11.125" style="2" customWidth="1"/>
    <col min="30" max="31" width="9" style="2"/>
  </cols>
  <sheetData>
    <row r="1" spans="1:35" ht="37.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35" ht="24" customHeight="1" x14ac:dyDescent="0.15">
      <c r="A2" s="28" t="s">
        <v>1</v>
      </c>
      <c r="B2" s="29" t="s">
        <v>2</v>
      </c>
      <c r="C2" s="29" t="s">
        <v>3</v>
      </c>
      <c r="D2" s="29"/>
      <c r="E2" s="29" t="s">
        <v>4</v>
      </c>
      <c r="F2" s="29" t="s">
        <v>5</v>
      </c>
      <c r="G2" s="29" t="s">
        <v>6</v>
      </c>
      <c r="H2" s="29" t="s">
        <v>7</v>
      </c>
      <c r="I2" s="29" t="s">
        <v>8</v>
      </c>
      <c r="J2" s="29" t="s">
        <v>9</v>
      </c>
      <c r="K2" s="29" t="s">
        <v>10</v>
      </c>
      <c r="L2" s="29" t="s">
        <v>11</v>
      </c>
      <c r="M2" s="29" t="s">
        <v>12</v>
      </c>
      <c r="N2" s="29" t="s">
        <v>13</v>
      </c>
      <c r="O2" s="29" t="s">
        <v>14</v>
      </c>
      <c r="P2" s="29" t="s">
        <v>15</v>
      </c>
      <c r="Q2" s="29" t="s">
        <v>16</v>
      </c>
      <c r="R2" s="29" t="s">
        <v>17</v>
      </c>
      <c r="S2" s="29" t="s">
        <v>18</v>
      </c>
      <c r="T2" s="29" t="s">
        <v>19</v>
      </c>
      <c r="U2" s="29" t="s">
        <v>20</v>
      </c>
      <c r="V2" s="29" t="s">
        <v>21</v>
      </c>
      <c r="W2" s="29" t="s">
        <v>22</v>
      </c>
      <c r="X2" s="30" t="s">
        <v>82</v>
      </c>
      <c r="AA2" s="3"/>
      <c r="AG2" s="2"/>
    </row>
    <row r="3" spans="1:35" x14ac:dyDescent="0.15">
      <c r="A3" s="14" t="s">
        <v>23</v>
      </c>
      <c r="B3" s="15" t="s">
        <v>24</v>
      </c>
      <c r="C3" s="15" t="s">
        <v>25</v>
      </c>
      <c r="D3" s="15" t="s">
        <v>26</v>
      </c>
      <c r="E3" s="15">
        <v>13500</v>
      </c>
      <c r="F3" s="15">
        <f>SUM(H3:H5)</f>
        <v>150</v>
      </c>
      <c r="G3" s="5" t="s">
        <v>27</v>
      </c>
      <c r="H3" s="5">
        <f>SUM(I3:J3)</f>
        <v>65</v>
      </c>
      <c r="I3" s="5">
        <v>44</v>
      </c>
      <c r="J3" s="5">
        <f t="shared" ref="J3:J48" si="0">SUM(K3:U3)</f>
        <v>21</v>
      </c>
      <c r="K3" s="5" t="s">
        <v>28</v>
      </c>
      <c r="L3" s="5">
        <v>4</v>
      </c>
      <c r="M3" s="5">
        <v>2</v>
      </c>
      <c r="N3" s="5">
        <v>3</v>
      </c>
      <c r="O3" s="5" t="s">
        <v>29</v>
      </c>
      <c r="P3" s="5" t="s">
        <v>28</v>
      </c>
      <c r="Q3" s="5">
        <v>3</v>
      </c>
      <c r="R3" s="5">
        <v>3</v>
      </c>
      <c r="S3" s="5" t="s">
        <v>28</v>
      </c>
      <c r="T3" s="5">
        <v>3</v>
      </c>
      <c r="U3" s="5">
        <v>3</v>
      </c>
      <c r="V3" s="15">
        <f>SUM(K3:U5)</f>
        <v>61</v>
      </c>
      <c r="W3" s="15" t="s">
        <v>30</v>
      </c>
      <c r="X3" s="22" t="s">
        <v>83</v>
      </c>
      <c r="AF3" s="2"/>
      <c r="AG3" s="2"/>
      <c r="AH3" s="2"/>
      <c r="AI3" s="2"/>
    </row>
    <row r="4" spans="1:35" x14ac:dyDescent="0.15">
      <c r="A4" s="12"/>
      <c r="B4" s="10"/>
      <c r="C4" s="10"/>
      <c r="D4" s="10"/>
      <c r="E4" s="10"/>
      <c r="F4" s="10"/>
      <c r="G4" s="5" t="s">
        <v>31</v>
      </c>
      <c r="H4" s="5">
        <f t="shared" ref="H4:H48" si="1">SUM(I4:J4)</f>
        <v>80</v>
      </c>
      <c r="I4" s="5">
        <v>45</v>
      </c>
      <c r="J4" s="5">
        <f t="shared" si="0"/>
        <v>35</v>
      </c>
      <c r="K4" s="5">
        <v>4</v>
      </c>
      <c r="L4" s="5">
        <v>4</v>
      </c>
      <c r="M4" s="5">
        <v>5</v>
      </c>
      <c r="N4" s="5">
        <v>4</v>
      </c>
      <c r="O4" s="5">
        <v>3</v>
      </c>
      <c r="P4" s="5">
        <v>3</v>
      </c>
      <c r="Q4" s="5">
        <v>3</v>
      </c>
      <c r="R4" s="5">
        <v>3</v>
      </c>
      <c r="S4" s="5"/>
      <c r="T4" s="5">
        <v>3</v>
      </c>
      <c r="U4" s="5">
        <v>3</v>
      </c>
      <c r="V4" s="10"/>
      <c r="W4" s="10"/>
      <c r="X4" s="27"/>
      <c r="AF4" s="2"/>
      <c r="AG4" s="2"/>
      <c r="AH4" s="2"/>
      <c r="AI4" s="2"/>
    </row>
    <row r="5" spans="1:35" x14ac:dyDescent="0.15">
      <c r="A5" s="13"/>
      <c r="B5" s="11"/>
      <c r="C5" s="11"/>
      <c r="D5" s="11"/>
      <c r="E5" s="11"/>
      <c r="F5" s="11"/>
      <c r="G5" s="5" t="s">
        <v>32</v>
      </c>
      <c r="H5" s="5">
        <f t="shared" si="1"/>
        <v>5</v>
      </c>
      <c r="I5" s="5" t="s">
        <v>28</v>
      </c>
      <c r="J5" s="5">
        <f t="shared" si="0"/>
        <v>5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5" t="s">
        <v>28</v>
      </c>
      <c r="R5" s="5" t="s">
        <v>28</v>
      </c>
      <c r="S5" s="5">
        <v>5</v>
      </c>
      <c r="T5" s="5" t="s">
        <v>28</v>
      </c>
      <c r="U5" s="5" t="s">
        <v>28</v>
      </c>
      <c r="V5" s="11"/>
      <c r="W5" s="11"/>
      <c r="X5" s="23"/>
      <c r="AF5" s="2"/>
      <c r="AG5" s="2"/>
      <c r="AH5" s="2"/>
      <c r="AI5" s="2"/>
    </row>
    <row r="6" spans="1:35" x14ac:dyDescent="0.15">
      <c r="A6" s="31" t="s">
        <v>33</v>
      </c>
      <c r="B6" s="32" t="s">
        <v>34</v>
      </c>
      <c r="C6" s="32" t="s">
        <v>25</v>
      </c>
      <c r="D6" s="32" t="s">
        <v>26</v>
      </c>
      <c r="E6" s="32">
        <v>13500</v>
      </c>
      <c r="F6" s="32">
        <f>SUM(I6:I7)</f>
        <v>80</v>
      </c>
      <c r="G6" s="33" t="s">
        <v>27</v>
      </c>
      <c r="H6" s="33">
        <f t="shared" si="1"/>
        <v>40</v>
      </c>
      <c r="I6" s="33">
        <v>40</v>
      </c>
      <c r="J6" s="33">
        <f t="shared" si="0"/>
        <v>0</v>
      </c>
      <c r="K6" s="33" t="s">
        <v>28</v>
      </c>
      <c r="L6" s="33" t="s">
        <v>28</v>
      </c>
      <c r="M6" s="33" t="s">
        <v>28</v>
      </c>
      <c r="N6" s="33" t="s">
        <v>28</v>
      </c>
      <c r="O6" s="33" t="s">
        <v>28</v>
      </c>
      <c r="P6" s="33" t="s">
        <v>28</v>
      </c>
      <c r="Q6" s="33" t="s">
        <v>28</v>
      </c>
      <c r="R6" s="33" t="s">
        <v>28</v>
      </c>
      <c r="S6" s="33" t="s">
        <v>28</v>
      </c>
      <c r="T6" s="33" t="s">
        <v>28</v>
      </c>
      <c r="U6" s="33" t="s">
        <v>28</v>
      </c>
      <c r="V6" s="32">
        <v>0</v>
      </c>
      <c r="W6" s="32" t="s">
        <v>30</v>
      </c>
      <c r="X6" s="34" t="s">
        <v>83</v>
      </c>
      <c r="AF6" s="2"/>
      <c r="AG6" s="2"/>
      <c r="AH6" s="2"/>
      <c r="AI6" s="2"/>
    </row>
    <row r="7" spans="1:35" x14ac:dyDescent="0.15">
      <c r="A7" s="35"/>
      <c r="B7" s="36"/>
      <c r="C7" s="36"/>
      <c r="D7" s="36"/>
      <c r="E7" s="36"/>
      <c r="F7" s="36"/>
      <c r="G7" s="33" t="s">
        <v>31</v>
      </c>
      <c r="H7" s="33">
        <f t="shared" si="1"/>
        <v>40</v>
      </c>
      <c r="I7" s="33">
        <v>40</v>
      </c>
      <c r="J7" s="33">
        <f t="shared" si="0"/>
        <v>0</v>
      </c>
      <c r="K7" s="33" t="s">
        <v>28</v>
      </c>
      <c r="L7" s="33" t="s">
        <v>28</v>
      </c>
      <c r="M7" s="33" t="s">
        <v>28</v>
      </c>
      <c r="N7" s="33" t="s">
        <v>28</v>
      </c>
      <c r="O7" s="33" t="s">
        <v>28</v>
      </c>
      <c r="P7" s="33" t="s">
        <v>28</v>
      </c>
      <c r="Q7" s="33" t="s">
        <v>28</v>
      </c>
      <c r="R7" s="33" t="s">
        <v>28</v>
      </c>
      <c r="S7" s="33" t="s">
        <v>28</v>
      </c>
      <c r="T7" s="33" t="s">
        <v>28</v>
      </c>
      <c r="U7" s="33" t="s">
        <v>28</v>
      </c>
      <c r="V7" s="36"/>
      <c r="W7" s="36"/>
      <c r="X7" s="37"/>
      <c r="AF7" s="2"/>
      <c r="AG7" s="2"/>
      <c r="AH7" s="2"/>
      <c r="AI7" s="2"/>
    </row>
    <row r="8" spans="1:35" x14ac:dyDescent="0.15">
      <c r="A8" s="14" t="s">
        <v>35</v>
      </c>
      <c r="B8" s="15" t="s">
        <v>36</v>
      </c>
      <c r="C8" s="15" t="s">
        <v>25</v>
      </c>
      <c r="D8" s="15" t="s">
        <v>26</v>
      </c>
      <c r="E8" s="15">
        <v>14500</v>
      </c>
      <c r="F8" s="15">
        <f>SUM(H8:H10)</f>
        <v>80</v>
      </c>
      <c r="G8" s="5" t="s">
        <v>27</v>
      </c>
      <c r="H8" s="5">
        <f t="shared" si="1"/>
        <v>27</v>
      </c>
      <c r="I8" s="5">
        <v>27</v>
      </c>
      <c r="J8" s="5">
        <f t="shared" si="0"/>
        <v>0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15">
        <f>SUM(K8:U10)</f>
        <v>3</v>
      </c>
      <c r="W8" s="15" t="s">
        <v>30</v>
      </c>
      <c r="X8" s="24" t="s">
        <v>83</v>
      </c>
      <c r="AF8" s="2"/>
      <c r="AG8" s="2"/>
      <c r="AH8" s="2"/>
      <c r="AI8" s="2"/>
    </row>
    <row r="9" spans="1:35" x14ac:dyDescent="0.15">
      <c r="A9" s="12"/>
      <c r="B9" s="10"/>
      <c r="C9" s="10"/>
      <c r="D9" s="10"/>
      <c r="E9" s="10"/>
      <c r="F9" s="10"/>
      <c r="G9" s="5" t="s">
        <v>31</v>
      </c>
      <c r="H9" s="5">
        <f t="shared" si="1"/>
        <v>50</v>
      </c>
      <c r="I9" s="5">
        <v>50</v>
      </c>
      <c r="J9" s="5">
        <f t="shared" si="0"/>
        <v>0</v>
      </c>
      <c r="K9" s="5" t="s">
        <v>28</v>
      </c>
      <c r="L9" s="5" t="s">
        <v>28</v>
      </c>
      <c r="M9" s="5" t="s">
        <v>28</v>
      </c>
      <c r="N9" s="5" t="s">
        <v>28</v>
      </c>
      <c r="O9" s="5" t="s">
        <v>28</v>
      </c>
      <c r="P9" s="5" t="s">
        <v>28</v>
      </c>
      <c r="Q9" s="5" t="s">
        <v>28</v>
      </c>
      <c r="R9" s="5" t="s">
        <v>28</v>
      </c>
      <c r="S9" s="5" t="s">
        <v>28</v>
      </c>
      <c r="T9" s="5" t="s">
        <v>28</v>
      </c>
      <c r="U9" s="5" t="s">
        <v>28</v>
      </c>
      <c r="V9" s="10"/>
      <c r="W9" s="10"/>
      <c r="X9" s="25"/>
      <c r="AF9" s="2"/>
      <c r="AG9" s="2"/>
      <c r="AH9" s="2"/>
      <c r="AI9" s="2"/>
    </row>
    <row r="10" spans="1:35" x14ac:dyDescent="0.15">
      <c r="A10" s="13"/>
      <c r="B10" s="11"/>
      <c r="C10" s="11"/>
      <c r="D10" s="11"/>
      <c r="E10" s="11"/>
      <c r="F10" s="11"/>
      <c r="G10" s="5" t="s">
        <v>32</v>
      </c>
      <c r="H10" s="5">
        <f>SUM(J10)</f>
        <v>3</v>
      </c>
      <c r="I10" s="5" t="s">
        <v>29</v>
      </c>
      <c r="J10" s="5">
        <f t="shared" si="0"/>
        <v>3</v>
      </c>
      <c r="K10" s="5" t="s">
        <v>28</v>
      </c>
      <c r="L10" s="5" t="s">
        <v>28</v>
      </c>
      <c r="M10" s="5" t="s">
        <v>28</v>
      </c>
      <c r="N10" s="5" t="s">
        <v>28</v>
      </c>
      <c r="O10" s="5" t="s">
        <v>28</v>
      </c>
      <c r="P10" s="5" t="s">
        <v>28</v>
      </c>
      <c r="Q10" s="5" t="s">
        <v>28</v>
      </c>
      <c r="R10" s="5" t="s">
        <v>28</v>
      </c>
      <c r="S10" s="5">
        <v>3</v>
      </c>
      <c r="T10" s="5" t="s">
        <v>28</v>
      </c>
      <c r="U10" s="5" t="s">
        <v>28</v>
      </c>
      <c r="V10" s="11"/>
      <c r="W10" s="11"/>
      <c r="X10" s="26"/>
      <c r="AF10" s="2"/>
      <c r="AG10" s="2"/>
      <c r="AH10" s="2"/>
      <c r="AI10" s="2"/>
    </row>
    <row r="11" spans="1:35" x14ac:dyDescent="0.15">
      <c r="A11" s="31" t="s">
        <v>37</v>
      </c>
      <c r="B11" s="32" t="s">
        <v>38</v>
      </c>
      <c r="C11" s="32" t="s">
        <v>25</v>
      </c>
      <c r="D11" s="32" t="s">
        <v>26</v>
      </c>
      <c r="E11" s="32">
        <v>13500</v>
      </c>
      <c r="F11" s="32">
        <f>SUM(H11:H12)</f>
        <v>80</v>
      </c>
      <c r="G11" s="33" t="s">
        <v>27</v>
      </c>
      <c r="H11" s="33">
        <f t="shared" si="1"/>
        <v>60</v>
      </c>
      <c r="I11" s="33">
        <v>60</v>
      </c>
      <c r="J11" s="33">
        <f t="shared" si="0"/>
        <v>0</v>
      </c>
      <c r="K11" s="33" t="s">
        <v>28</v>
      </c>
      <c r="L11" s="33" t="s">
        <v>28</v>
      </c>
      <c r="M11" s="33" t="s">
        <v>28</v>
      </c>
      <c r="N11" s="33" t="s">
        <v>28</v>
      </c>
      <c r="O11" s="33" t="s">
        <v>28</v>
      </c>
      <c r="P11" s="33" t="s">
        <v>28</v>
      </c>
      <c r="Q11" s="33" t="s">
        <v>28</v>
      </c>
      <c r="R11" s="33" t="s">
        <v>28</v>
      </c>
      <c r="S11" s="33" t="s">
        <v>28</v>
      </c>
      <c r="T11" s="33" t="s">
        <v>28</v>
      </c>
      <c r="U11" s="33" t="s">
        <v>28</v>
      </c>
      <c r="V11" s="32">
        <v>0</v>
      </c>
      <c r="W11" s="38"/>
      <c r="X11" s="34" t="s">
        <v>83</v>
      </c>
      <c r="AF11" s="2"/>
      <c r="AG11" s="2"/>
      <c r="AH11" s="2"/>
      <c r="AI11" s="2"/>
    </row>
    <row r="12" spans="1:35" x14ac:dyDescent="0.15">
      <c r="A12" s="35"/>
      <c r="B12" s="36"/>
      <c r="C12" s="36"/>
      <c r="D12" s="36"/>
      <c r="E12" s="36"/>
      <c r="F12" s="36"/>
      <c r="G12" s="33" t="s">
        <v>31</v>
      </c>
      <c r="H12" s="33">
        <f t="shared" si="1"/>
        <v>20</v>
      </c>
      <c r="I12" s="33">
        <v>20</v>
      </c>
      <c r="J12" s="33">
        <f t="shared" si="0"/>
        <v>0</v>
      </c>
      <c r="K12" s="33" t="s">
        <v>28</v>
      </c>
      <c r="L12" s="33" t="s">
        <v>28</v>
      </c>
      <c r="M12" s="33" t="s">
        <v>28</v>
      </c>
      <c r="N12" s="33" t="s">
        <v>28</v>
      </c>
      <c r="O12" s="33" t="s">
        <v>28</v>
      </c>
      <c r="P12" s="33" t="s">
        <v>28</v>
      </c>
      <c r="Q12" s="33" t="s">
        <v>28</v>
      </c>
      <c r="R12" s="33" t="s">
        <v>28</v>
      </c>
      <c r="S12" s="33" t="s">
        <v>28</v>
      </c>
      <c r="T12" s="33" t="s">
        <v>28</v>
      </c>
      <c r="U12" s="33" t="s">
        <v>28</v>
      </c>
      <c r="V12" s="36"/>
      <c r="W12" s="39"/>
      <c r="X12" s="37"/>
      <c r="AF12" s="2"/>
      <c r="AG12" s="2"/>
      <c r="AH12" s="2"/>
      <c r="AI12" s="2"/>
    </row>
    <row r="13" spans="1:35" x14ac:dyDescent="0.15">
      <c r="A13" s="14" t="s">
        <v>39</v>
      </c>
      <c r="B13" s="15" t="s">
        <v>40</v>
      </c>
      <c r="C13" s="15" t="s">
        <v>25</v>
      </c>
      <c r="D13" s="15" t="s">
        <v>26</v>
      </c>
      <c r="E13" s="15">
        <v>13500</v>
      </c>
      <c r="F13" s="15">
        <f>SUM(H13:H14)</f>
        <v>110</v>
      </c>
      <c r="G13" s="5" t="s">
        <v>27</v>
      </c>
      <c r="H13" s="5">
        <f t="shared" si="1"/>
        <v>107</v>
      </c>
      <c r="I13" s="5">
        <v>76</v>
      </c>
      <c r="J13" s="5">
        <f t="shared" si="0"/>
        <v>31</v>
      </c>
      <c r="K13" s="5" t="s">
        <v>28</v>
      </c>
      <c r="L13" s="5">
        <v>4</v>
      </c>
      <c r="M13" s="5">
        <v>5</v>
      </c>
      <c r="N13" s="5">
        <v>4</v>
      </c>
      <c r="O13" s="5">
        <v>2</v>
      </c>
      <c r="P13" s="5">
        <v>2</v>
      </c>
      <c r="Q13" s="5">
        <v>3</v>
      </c>
      <c r="R13" s="5">
        <v>5</v>
      </c>
      <c r="S13" s="5"/>
      <c r="T13" s="5">
        <v>3</v>
      </c>
      <c r="U13" s="5">
        <v>3</v>
      </c>
      <c r="V13" s="15">
        <f>SUM(K13:U14)</f>
        <v>34</v>
      </c>
      <c r="W13" s="19" t="s">
        <v>30</v>
      </c>
      <c r="X13" s="22" t="s">
        <v>83</v>
      </c>
      <c r="AF13" s="2"/>
      <c r="AG13" s="2"/>
      <c r="AH13" s="2"/>
      <c r="AI13" s="2"/>
    </row>
    <row r="14" spans="1:35" x14ac:dyDescent="0.15">
      <c r="A14" s="13"/>
      <c r="B14" s="11"/>
      <c r="C14" s="11"/>
      <c r="D14" s="11"/>
      <c r="E14" s="11"/>
      <c r="F14" s="11"/>
      <c r="G14" s="5" t="s">
        <v>41</v>
      </c>
      <c r="H14" s="5">
        <f t="shared" si="1"/>
        <v>3</v>
      </c>
      <c r="I14" s="5" t="s">
        <v>28</v>
      </c>
      <c r="J14" s="5">
        <f t="shared" si="0"/>
        <v>3</v>
      </c>
      <c r="K14" s="5" t="s">
        <v>28</v>
      </c>
      <c r="L14" s="5" t="s">
        <v>28</v>
      </c>
      <c r="M14" s="5" t="s">
        <v>28</v>
      </c>
      <c r="N14" s="5" t="s">
        <v>28</v>
      </c>
      <c r="O14" s="5" t="s">
        <v>28</v>
      </c>
      <c r="P14" s="5" t="s">
        <v>28</v>
      </c>
      <c r="Q14" s="5" t="s">
        <v>28</v>
      </c>
      <c r="R14" s="5" t="s">
        <v>28</v>
      </c>
      <c r="S14" s="5">
        <v>3</v>
      </c>
      <c r="T14" s="5" t="s">
        <v>28</v>
      </c>
      <c r="U14" s="5" t="s">
        <v>28</v>
      </c>
      <c r="V14" s="11"/>
      <c r="W14" s="21"/>
      <c r="X14" s="23"/>
      <c r="AF14" s="2"/>
      <c r="AG14" s="2"/>
      <c r="AH14" s="2"/>
      <c r="AI14" s="2"/>
    </row>
    <row r="15" spans="1:35" x14ac:dyDescent="0.15">
      <c r="A15" s="31" t="s">
        <v>42</v>
      </c>
      <c r="B15" s="32" t="s">
        <v>43</v>
      </c>
      <c r="C15" s="32" t="s">
        <v>25</v>
      </c>
      <c r="D15" s="32" t="s">
        <v>26</v>
      </c>
      <c r="E15" s="32">
        <v>14500</v>
      </c>
      <c r="F15" s="32">
        <f>SUM(H15:H16)</f>
        <v>80</v>
      </c>
      <c r="G15" s="33" t="s">
        <v>27</v>
      </c>
      <c r="H15" s="33">
        <f t="shared" si="1"/>
        <v>40</v>
      </c>
      <c r="I15" s="33">
        <v>40</v>
      </c>
      <c r="J15" s="33">
        <f t="shared" si="0"/>
        <v>0</v>
      </c>
      <c r="K15" s="33" t="s">
        <v>28</v>
      </c>
      <c r="L15" s="33" t="s">
        <v>28</v>
      </c>
      <c r="M15" s="33" t="s">
        <v>28</v>
      </c>
      <c r="N15" s="33" t="s">
        <v>28</v>
      </c>
      <c r="O15" s="33" t="s">
        <v>28</v>
      </c>
      <c r="P15" s="33" t="s">
        <v>28</v>
      </c>
      <c r="Q15" s="33" t="s">
        <v>28</v>
      </c>
      <c r="R15" s="33" t="s">
        <v>28</v>
      </c>
      <c r="S15" s="33" t="s">
        <v>28</v>
      </c>
      <c r="T15" s="33" t="s">
        <v>28</v>
      </c>
      <c r="U15" s="33" t="s">
        <v>28</v>
      </c>
      <c r="V15" s="32">
        <v>0</v>
      </c>
      <c r="W15" s="32"/>
      <c r="X15" s="34" t="s">
        <v>83</v>
      </c>
      <c r="AF15" s="2"/>
      <c r="AI15" s="2"/>
    </row>
    <row r="16" spans="1:35" x14ac:dyDescent="0.15">
      <c r="A16" s="35"/>
      <c r="B16" s="36"/>
      <c r="C16" s="36"/>
      <c r="D16" s="36"/>
      <c r="E16" s="36"/>
      <c r="F16" s="36"/>
      <c r="G16" s="33" t="s">
        <v>31</v>
      </c>
      <c r="H16" s="33">
        <f t="shared" si="1"/>
        <v>40</v>
      </c>
      <c r="I16" s="33">
        <v>40</v>
      </c>
      <c r="J16" s="33">
        <f t="shared" si="0"/>
        <v>0</v>
      </c>
      <c r="K16" s="33" t="s">
        <v>28</v>
      </c>
      <c r="L16" s="33" t="s">
        <v>28</v>
      </c>
      <c r="M16" s="33" t="s">
        <v>28</v>
      </c>
      <c r="N16" s="33" t="s">
        <v>28</v>
      </c>
      <c r="O16" s="33" t="s">
        <v>28</v>
      </c>
      <c r="P16" s="33" t="s">
        <v>28</v>
      </c>
      <c r="Q16" s="33" t="s">
        <v>28</v>
      </c>
      <c r="R16" s="33" t="s">
        <v>28</v>
      </c>
      <c r="S16" s="33" t="s">
        <v>28</v>
      </c>
      <c r="T16" s="33" t="s">
        <v>28</v>
      </c>
      <c r="U16" s="33" t="s">
        <v>28</v>
      </c>
      <c r="V16" s="36"/>
      <c r="W16" s="36"/>
      <c r="X16" s="37"/>
      <c r="AF16" s="2"/>
      <c r="AI16" s="2"/>
    </row>
    <row r="17" spans="1:35" x14ac:dyDescent="0.15">
      <c r="A17" s="14" t="s">
        <v>44</v>
      </c>
      <c r="B17" s="15" t="s">
        <v>45</v>
      </c>
      <c r="C17" s="15" t="s">
        <v>25</v>
      </c>
      <c r="D17" s="15" t="s">
        <v>26</v>
      </c>
      <c r="E17" s="15">
        <v>14500</v>
      </c>
      <c r="F17" s="15">
        <f>SUM(H17:H18)</f>
        <v>100</v>
      </c>
      <c r="G17" s="5" t="s">
        <v>27</v>
      </c>
      <c r="H17" s="5">
        <f t="shared" si="1"/>
        <v>42</v>
      </c>
      <c r="I17" s="5">
        <v>42</v>
      </c>
      <c r="J17" s="5">
        <f t="shared" si="0"/>
        <v>0</v>
      </c>
      <c r="K17" s="5" t="s">
        <v>28</v>
      </c>
      <c r="L17" s="5" t="s">
        <v>28</v>
      </c>
      <c r="M17" s="5" t="s">
        <v>28</v>
      </c>
      <c r="N17" s="5"/>
      <c r="O17" s="5" t="s">
        <v>28</v>
      </c>
      <c r="P17" s="5" t="s">
        <v>28</v>
      </c>
      <c r="Q17" s="5" t="s">
        <v>28</v>
      </c>
      <c r="R17" s="5" t="s">
        <v>28</v>
      </c>
      <c r="S17" s="5" t="s">
        <v>28</v>
      </c>
      <c r="T17" s="5" t="s">
        <v>28</v>
      </c>
      <c r="U17" s="5" t="s">
        <v>28</v>
      </c>
      <c r="V17" s="15">
        <f>SUM(K17:U18)</f>
        <v>3</v>
      </c>
      <c r="W17" s="15"/>
      <c r="X17" s="22" t="s">
        <v>83</v>
      </c>
      <c r="AF17" s="2"/>
      <c r="AG17" s="2"/>
      <c r="AH17" s="2"/>
      <c r="AI17" s="2"/>
    </row>
    <row r="18" spans="1:35" x14ac:dyDescent="0.15">
      <c r="A18" s="13"/>
      <c r="B18" s="11"/>
      <c r="C18" s="11"/>
      <c r="D18" s="11"/>
      <c r="E18" s="11"/>
      <c r="F18" s="11"/>
      <c r="G18" s="5" t="s">
        <v>31</v>
      </c>
      <c r="H18" s="5">
        <f t="shared" si="1"/>
        <v>58</v>
      </c>
      <c r="I18" s="5">
        <v>55</v>
      </c>
      <c r="J18" s="5">
        <f t="shared" si="0"/>
        <v>3</v>
      </c>
      <c r="K18" s="5" t="s">
        <v>28</v>
      </c>
      <c r="L18" s="5" t="s">
        <v>28</v>
      </c>
      <c r="M18" s="5" t="s">
        <v>28</v>
      </c>
      <c r="N18" s="5">
        <v>3</v>
      </c>
      <c r="O18" s="5" t="s">
        <v>28</v>
      </c>
      <c r="P18" s="5" t="s">
        <v>28</v>
      </c>
      <c r="Q18" s="5" t="s">
        <v>28</v>
      </c>
      <c r="R18" s="5" t="s">
        <v>28</v>
      </c>
      <c r="S18" s="5" t="s">
        <v>28</v>
      </c>
      <c r="T18" s="5" t="s">
        <v>28</v>
      </c>
      <c r="U18" s="5" t="s">
        <v>28</v>
      </c>
      <c r="V18" s="11"/>
      <c r="W18" s="11"/>
      <c r="X18" s="23"/>
      <c r="AF18" s="2"/>
      <c r="AG18" s="2"/>
      <c r="AH18" s="2"/>
      <c r="AI18" s="2"/>
    </row>
    <row r="19" spans="1:35" x14ac:dyDescent="0.15">
      <c r="A19" s="31" t="s">
        <v>46</v>
      </c>
      <c r="B19" s="32" t="s">
        <v>47</v>
      </c>
      <c r="C19" s="32" t="s">
        <v>25</v>
      </c>
      <c r="D19" s="32" t="s">
        <v>26</v>
      </c>
      <c r="E19" s="32">
        <v>14500</v>
      </c>
      <c r="F19" s="32">
        <f>SUM(H19:H20)</f>
        <v>80</v>
      </c>
      <c r="G19" s="33" t="s">
        <v>27</v>
      </c>
      <c r="H19" s="33">
        <f t="shared" si="1"/>
        <v>40</v>
      </c>
      <c r="I19" s="33">
        <v>40</v>
      </c>
      <c r="J19" s="33">
        <f t="shared" si="0"/>
        <v>0</v>
      </c>
      <c r="K19" s="33" t="s">
        <v>28</v>
      </c>
      <c r="L19" s="33" t="s">
        <v>28</v>
      </c>
      <c r="M19" s="33" t="s">
        <v>28</v>
      </c>
      <c r="N19" s="33" t="s">
        <v>28</v>
      </c>
      <c r="O19" s="33" t="s">
        <v>28</v>
      </c>
      <c r="P19" s="33" t="s">
        <v>28</v>
      </c>
      <c r="Q19" s="33" t="s">
        <v>28</v>
      </c>
      <c r="R19" s="33" t="s">
        <v>28</v>
      </c>
      <c r="S19" s="33" t="s">
        <v>28</v>
      </c>
      <c r="T19" s="33" t="s">
        <v>28</v>
      </c>
      <c r="U19" s="33" t="s">
        <v>28</v>
      </c>
      <c r="V19" s="32">
        <v>0</v>
      </c>
      <c r="W19" s="32"/>
      <c r="X19" s="34" t="s">
        <v>83</v>
      </c>
      <c r="AF19" s="2"/>
      <c r="AG19" s="2"/>
      <c r="AH19" s="2"/>
      <c r="AI19" s="2"/>
    </row>
    <row r="20" spans="1:35" x14ac:dyDescent="0.15">
      <c r="A20" s="35"/>
      <c r="B20" s="36"/>
      <c r="C20" s="36"/>
      <c r="D20" s="36"/>
      <c r="E20" s="36"/>
      <c r="F20" s="36"/>
      <c r="G20" s="33" t="s">
        <v>31</v>
      </c>
      <c r="H20" s="33">
        <f t="shared" si="1"/>
        <v>40</v>
      </c>
      <c r="I20" s="33">
        <v>40</v>
      </c>
      <c r="J20" s="33">
        <f t="shared" si="0"/>
        <v>0</v>
      </c>
      <c r="K20" s="33" t="s">
        <v>28</v>
      </c>
      <c r="L20" s="33" t="s">
        <v>28</v>
      </c>
      <c r="M20" s="33" t="s">
        <v>28</v>
      </c>
      <c r="N20" s="33" t="s">
        <v>28</v>
      </c>
      <c r="O20" s="33" t="s">
        <v>28</v>
      </c>
      <c r="P20" s="33" t="s">
        <v>28</v>
      </c>
      <c r="Q20" s="33" t="s">
        <v>28</v>
      </c>
      <c r="R20" s="33" t="s">
        <v>28</v>
      </c>
      <c r="S20" s="33" t="s">
        <v>28</v>
      </c>
      <c r="T20" s="33" t="s">
        <v>28</v>
      </c>
      <c r="U20" s="33" t="s">
        <v>28</v>
      </c>
      <c r="V20" s="36"/>
      <c r="W20" s="36"/>
      <c r="X20" s="37"/>
      <c r="AF20" s="2"/>
      <c r="AG20" s="2"/>
      <c r="AH20" s="2"/>
      <c r="AI20" s="2"/>
    </row>
    <row r="21" spans="1:35" ht="39.950000000000003" customHeight="1" x14ac:dyDescent="0.15">
      <c r="A21" s="4" t="s">
        <v>48</v>
      </c>
      <c r="B21" s="5" t="s">
        <v>49</v>
      </c>
      <c r="C21" s="5" t="s">
        <v>25</v>
      </c>
      <c r="D21" s="5" t="s">
        <v>26</v>
      </c>
      <c r="E21" s="5">
        <v>14500</v>
      </c>
      <c r="F21" s="5">
        <f>SUM(H21)</f>
        <v>80</v>
      </c>
      <c r="G21" s="5" t="s">
        <v>31</v>
      </c>
      <c r="H21" s="5">
        <f t="shared" si="1"/>
        <v>80</v>
      </c>
      <c r="I21" s="5">
        <v>80</v>
      </c>
      <c r="J21" s="5">
        <f t="shared" si="0"/>
        <v>0</v>
      </c>
      <c r="K21" s="5" t="s">
        <v>28</v>
      </c>
      <c r="L21" s="5" t="s">
        <v>28</v>
      </c>
      <c r="M21" s="5" t="s">
        <v>28</v>
      </c>
      <c r="N21" s="5" t="s">
        <v>28</v>
      </c>
      <c r="O21" s="5" t="s">
        <v>28</v>
      </c>
      <c r="P21" s="5" t="s">
        <v>28</v>
      </c>
      <c r="Q21" s="5" t="s">
        <v>28</v>
      </c>
      <c r="R21" s="5" t="s">
        <v>28</v>
      </c>
      <c r="S21" s="5" t="s">
        <v>28</v>
      </c>
      <c r="T21" s="5" t="s">
        <v>28</v>
      </c>
      <c r="U21" s="5" t="s">
        <v>28</v>
      </c>
      <c r="V21" s="5">
        <v>0</v>
      </c>
      <c r="W21" s="6"/>
      <c r="X21" s="17" t="s">
        <v>84</v>
      </c>
      <c r="AF21" s="2"/>
      <c r="AG21" s="2"/>
      <c r="AH21" s="2"/>
      <c r="AI21" s="2"/>
    </row>
    <row r="22" spans="1:35" x14ac:dyDescent="0.15">
      <c r="A22" s="31" t="s">
        <v>50</v>
      </c>
      <c r="B22" s="32" t="s">
        <v>51</v>
      </c>
      <c r="C22" s="32" t="s">
        <v>25</v>
      </c>
      <c r="D22" s="32" t="s">
        <v>26</v>
      </c>
      <c r="E22" s="32">
        <v>14500</v>
      </c>
      <c r="F22" s="32">
        <f>SUM(H22:H23)</f>
        <v>90</v>
      </c>
      <c r="G22" s="33" t="s">
        <v>27</v>
      </c>
      <c r="H22" s="33">
        <f t="shared" si="1"/>
        <v>34</v>
      </c>
      <c r="I22" s="33">
        <v>34</v>
      </c>
      <c r="J22" s="33">
        <f t="shared" si="0"/>
        <v>0</v>
      </c>
      <c r="K22" s="33" t="s">
        <v>28</v>
      </c>
      <c r="L22" s="33" t="s">
        <v>28</v>
      </c>
      <c r="M22" s="33" t="s">
        <v>28</v>
      </c>
      <c r="N22" s="33" t="s">
        <v>28</v>
      </c>
      <c r="O22" s="33" t="s">
        <v>28</v>
      </c>
      <c r="P22" s="33" t="s">
        <v>28</v>
      </c>
      <c r="Q22" s="33" t="s">
        <v>28</v>
      </c>
      <c r="R22" s="33" t="s">
        <v>28</v>
      </c>
      <c r="S22" s="33" t="s">
        <v>28</v>
      </c>
      <c r="T22" s="33" t="s">
        <v>28</v>
      </c>
      <c r="U22" s="33" t="s">
        <v>28</v>
      </c>
      <c r="V22" s="32">
        <f>SUM(K22:U23)</f>
        <v>6</v>
      </c>
      <c r="W22" s="38"/>
      <c r="X22" s="34" t="s">
        <v>83</v>
      </c>
      <c r="AF22" s="2"/>
      <c r="AG22" s="2"/>
      <c r="AH22" s="2"/>
      <c r="AI22" s="2"/>
    </row>
    <row r="23" spans="1:35" x14ac:dyDescent="0.15">
      <c r="A23" s="35"/>
      <c r="B23" s="36"/>
      <c r="C23" s="36"/>
      <c r="D23" s="36"/>
      <c r="E23" s="36"/>
      <c r="F23" s="36"/>
      <c r="G23" s="33" t="s">
        <v>31</v>
      </c>
      <c r="H23" s="33">
        <f t="shared" si="1"/>
        <v>56</v>
      </c>
      <c r="I23" s="33">
        <v>50</v>
      </c>
      <c r="J23" s="33">
        <f t="shared" si="0"/>
        <v>6</v>
      </c>
      <c r="K23" s="33" t="s">
        <v>28</v>
      </c>
      <c r="L23" s="33" t="s">
        <v>28</v>
      </c>
      <c r="M23" s="33">
        <v>3</v>
      </c>
      <c r="N23" s="33">
        <v>3</v>
      </c>
      <c r="O23" s="33" t="s">
        <v>28</v>
      </c>
      <c r="P23" s="33" t="s">
        <v>28</v>
      </c>
      <c r="Q23" s="33" t="s">
        <v>28</v>
      </c>
      <c r="R23" s="33" t="s">
        <v>28</v>
      </c>
      <c r="S23" s="33" t="s">
        <v>28</v>
      </c>
      <c r="T23" s="33" t="s">
        <v>28</v>
      </c>
      <c r="U23" s="33" t="s">
        <v>28</v>
      </c>
      <c r="V23" s="36"/>
      <c r="W23" s="39"/>
      <c r="X23" s="37"/>
      <c r="AF23" s="2"/>
      <c r="AG23" s="2"/>
      <c r="AH23" s="2"/>
      <c r="AI23" s="2"/>
    </row>
    <row r="24" spans="1:35" ht="20.100000000000001" customHeight="1" x14ac:dyDescent="0.15">
      <c r="A24" s="14" t="s">
        <v>52</v>
      </c>
      <c r="B24" s="15" t="s">
        <v>53</v>
      </c>
      <c r="C24" s="15" t="s">
        <v>25</v>
      </c>
      <c r="D24" s="15" t="s">
        <v>26</v>
      </c>
      <c r="E24" s="15">
        <v>14500</v>
      </c>
      <c r="F24" s="15">
        <f>SUM(H24:H25)</f>
        <v>110</v>
      </c>
      <c r="G24" s="5" t="s">
        <v>31</v>
      </c>
      <c r="H24" s="5">
        <f t="shared" si="1"/>
        <v>107</v>
      </c>
      <c r="I24" s="5">
        <v>71</v>
      </c>
      <c r="J24" s="5">
        <f t="shared" si="0"/>
        <v>36</v>
      </c>
      <c r="K24" s="5">
        <v>3</v>
      </c>
      <c r="L24" s="5">
        <v>3</v>
      </c>
      <c r="M24" s="5">
        <v>5</v>
      </c>
      <c r="N24" s="5">
        <v>5</v>
      </c>
      <c r="O24" s="5">
        <v>3</v>
      </c>
      <c r="P24" s="5">
        <v>3</v>
      </c>
      <c r="Q24" s="5">
        <v>3</v>
      </c>
      <c r="R24" s="5">
        <v>5</v>
      </c>
      <c r="S24" s="5"/>
      <c r="T24" s="5">
        <v>3</v>
      </c>
      <c r="U24" s="5">
        <v>3</v>
      </c>
      <c r="V24" s="15">
        <f>SUM(K24:U25)</f>
        <v>39</v>
      </c>
      <c r="W24" s="19" t="s">
        <v>30</v>
      </c>
      <c r="X24" s="22" t="s">
        <v>85</v>
      </c>
      <c r="AF24" s="2"/>
      <c r="AG24" s="2"/>
      <c r="AH24" s="2"/>
      <c r="AI24" s="2"/>
    </row>
    <row r="25" spans="1:35" ht="20.100000000000001" customHeight="1" x14ac:dyDescent="0.15">
      <c r="A25" s="13"/>
      <c r="B25" s="11"/>
      <c r="C25" s="11"/>
      <c r="D25" s="11"/>
      <c r="E25" s="11"/>
      <c r="F25" s="11"/>
      <c r="G25" s="5" t="s">
        <v>41</v>
      </c>
      <c r="H25" s="5">
        <f t="shared" si="1"/>
        <v>3</v>
      </c>
      <c r="I25" s="5" t="s">
        <v>28</v>
      </c>
      <c r="J25" s="5">
        <f t="shared" si="0"/>
        <v>3</v>
      </c>
      <c r="K25" s="5" t="s">
        <v>28</v>
      </c>
      <c r="L25" s="5" t="s">
        <v>28</v>
      </c>
      <c r="M25" s="5" t="s">
        <v>28</v>
      </c>
      <c r="N25" s="5" t="s">
        <v>28</v>
      </c>
      <c r="O25" s="5" t="s">
        <v>28</v>
      </c>
      <c r="P25" s="5" t="s">
        <v>28</v>
      </c>
      <c r="Q25" s="5" t="s">
        <v>28</v>
      </c>
      <c r="R25" s="5" t="s">
        <v>28</v>
      </c>
      <c r="S25" s="5">
        <v>3</v>
      </c>
      <c r="T25" s="5" t="s">
        <v>28</v>
      </c>
      <c r="U25" s="5" t="s">
        <v>28</v>
      </c>
      <c r="V25" s="11"/>
      <c r="W25" s="21"/>
      <c r="X25" s="23"/>
      <c r="AF25" s="2"/>
      <c r="AG25" s="2"/>
      <c r="AH25" s="2"/>
      <c r="AI25" s="2"/>
    </row>
    <row r="26" spans="1:35" ht="39.950000000000003" customHeight="1" x14ac:dyDescent="0.15">
      <c r="A26" s="40" t="s">
        <v>54</v>
      </c>
      <c r="B26" s="41" t="s">
        <v>55</v>
      </c>
      <c r="C26" s="41" t="s">
        <v>25</v>
      </c>
      <c r="D26" s="41" t="s">
        <v>26</v>
      </c>
      <c r="E26" s="41">
        <v>14500</v>
      </c>
      <c r="F26" s="41">
        <f>SUM(H26)</f>
        <v>70</v>
      </c>
      <c r="G26" s="33" t="s">
        <v>31</v>
      </c>
      <c r="H26" s="33">
        <f t="shared" si="1"/>
        <v>70</v>
      </c>
      <c r="I26" s="33">
        <v>70</v>
      </c>
      <c r="J26" s="33">
        <f t="shared" si="0"/>
        <v>0</v>
      </c>
      <c r="K26" s="33" t="s">
        <v>28</v>
      </c>
      <c r="L26" s="33" t="s">
        <v>28</v>
      </c>
      <c r="M26" s="33" t="s">
        <v>28</v>
      </c>
      <c r="N26" s="33" t="s">
        <v>28</v>
      </c>
      <c r="O26" s="33" t="s">
        <v>28</v>
      </c>
      <c r="P26" s="33" t="s">
        <v>28</v>
      </c>
      <c r="Q26" s="33" t="s">
        <v>28</v>
      </c>
      <c r="R26" s="33" t="s">
        <v>28</v>
      </c>
      <c r="S26" s="33" t="s">
        <v>28</v>
      </c>
      <c r="T26" s="33" t="s">
        <v>28</v>
      </c>
      <c r="U26" s="33" t="s">
        <v>28</v>
      </c>
      <c r="V26" s="41">
        <v>0</v>
      </c>
      <c r="W26" s="42" t="s">
        <v>30</v>
      </c>
      <c r="X26" s="43" t="s">
        <v>86</v>
      </c>
      <c r="AF26" s="2"/>
      <c r="AG26" s="2"/>
      <c r="AH26" s="2"/>
      <c r="AI26" s="2"/>
    </row>
    <row r="27" spans="1:35" ht="20.100000000000001" customHeight="1" x14ac:dyDescent="0.15">
      <c r="A27" s="14" t="s">
        <v>56</v>
      </c>
      <c r="B27" s="15" t="s">
        <v>57</v>
      </c>
      <c r="C27" s="15" t="s">
        <v>25</v>
      </c>
      <c r="D27" s="15" t="s">
        <v>26</v>
      </c>
      <c r="E27" s="15">
        <v>15000</v>
      </c>
      <c r="F27" s="15">
        <f>SUM(H27:H28)</f>
        <v>180</v>
      </c>
      <c r="G27" s="5" t="s">
        <v>31</v>
      </c>
      <c r="H27" s="5">
        <f t="shared" si="1"/>
        <v>177</v>
      </c>
      <c r="I27" s="5">
        <v>158</v>
      </c>
      <c r="J27" s="5">
        <f t="shared" si="0"/>
        <v>19</v>
      </c>
      <c r="K27" s="5">
        <v>3</v>
      </c>
      <c r="L27" s="5">
        <v>3</v>
      </c>
      <c r="M27" s="5">
        <v>5</v>
      </c>
      <c r="N27" s="5" t="s">
        <v>28</v>
      </c>
      <c r="O27" s="5" t="s">
        <v>28</v>
      </c>
      <c r="P27" s="5" t="s">
        <v>28</v>
      </c>
      <c r="Q27" s="5">
        <v>3</v>
      </c>
      <c r="R27" s="5">
        <v>2</v>
      </c>
      <c r="S27" s="5"/>
      <c r="T27" s="5" t="s">
        <v>28</v>
      </c>
      <c r="U27" s="5">
        <v>3</v>
      </c>
      <c r="V27" s="15">
        <f>SUM(K27:U28)</f>
        <v>22</v>
      </c>
      <c r="W27" s="19"/>
      <c r="X27" s="22" t="s">
        <v>85</v>
      </c>
      <c r="AF27" s="2"/>
      <c r="AG27" s="2"/>
      <c r="AH27" s="2"/>
      <c r="AI27" s="2"/>
    </row>
    <row r="28" spans="1:35" ht="20.100000000000001" customHeight="1" x14ac:dyDescent="0.15">
      <c r="A28" s="13"/>
      <c r="B28" s="11"/>
      <c r="C28" s="11"/>
      <c r="D28" s="11"/>
      <c r="E28" s="11"/>
      <c r="F28" s="11"/>
      <c r="G28" s="5" t="s">
        <v>41</v>
      </c>
      <c r="H28" s="5">
        <f t="shared" si="1"/>
        <v>3</v>
      </c>
      <c r="I28" s="5" t="s">
        <v>28</v>
      </c>
      <c r="J28" s="5">
        <f t="shared" si="0"/>
        <v>3</v>
      </c>
      <c r="K28" s="5" t="s">
        <v>28</v>
      </c>
      <c r="L28" s="5" t="s">
        <v>28</v>
      </c>
      <c r="M28" s="5" t="s">
        <v>28</v>
      </c>
      <c r="N28" s="5" t="s">
        <v>28</v>
      </c>
      <c r="O28" s="5" t="s">
        <v>28</v>
      </c>
      <c r="P28" s="5" t="s">
        <v>28</v>
      </c>
      <c r="Q28" s="5" t="s">
        <v>28</v>
      </c>
      <c r="R28" s="5" t="s">
        <v>28</v>
      </c>
      <c r="S28" s="5">
        <v>3</v>
      </c>
      <c r="T28" s="5" t="s">
        <v>28</v>
      </c>
      <c r="U28" s="5" t="s">
        <v>28</v>
      </c>
      <c r="V28" s="11"/>
      <c r="W28" s="21"/>
      <c r="X28" s="23"/>
      <c r="AF28" s="2"/>
      <c r="AG28" s="2"/>
      <c r="AH28" s="2"/>
      <c r="AI28" s="2"/>
    </row>
    <row r="29" spans="1:35" ht="20.100000000000001" customHeight="1" x14ac:dyDescent="0.15">
      <c r="A29" s="31" t="s">
        <v>58</v>
      </c>
      <c r="B29" s="32" t="s">
        <v>59</v>
      </c>
      <c r="C29" s="32" t="s">
        <v>25</v>
      </c>
      <c r="D29" s="32" t="s">
        <v>26</v>
      </c>
      <c r="E29" s="32">
        <v>14500</v>
      </c>
      <c r="F29" s="32">
        <f>SUM(H29:H30)</f>
        <v>100</v>
      </c>
      <c r="G29" s="33" t="s">
        <v>31</v>
      </c>
      <c r="H29" s="33">
        <f t="shared" si="1"/>
        <v>97</v>
      </c>
      <c r="I29" s="33">
        <v>87</v>
      </c>
      <c r="J29" s="33">
        <f t="shared" si="0"/>
        <v>10</v>
      </c>
      <c r="K29" s="33" t="s">
        <v>28</v>
      </c>
      <c r="L29" s="33">
        <v>2</v>
      </c>
      <c r="M29" s="33" t="s">
        <v>28</v>
      </c>
      <c r="N29" s="33">
        <v>3</v>
      </c>
      <c r="O29" s="33" t="s">
        <v>29</v>
      </c>
      <c r="P29" s="33" t="s">
        <v>28</v>
      </c>
      <c r="Q29" s="33" t="s">
        <v>29</v>
      </c>
      <c r="R29" s="33">
        <v>2</v>
      </c>
      <c r="S29" s="33"/>
      <c r="T29" s="33">
        <v>3</v>
      </c>
      <c r="U29" s="33" t="s">
        <v>28</v>
      </c>
      <c r="V29" s="32">
        <f>SUM(K29:U30)</f>
        <v>13</v>
      </c>
      <c r="W29" s="38"/>
      <c r="X29" s="34" t="s">
        <v>85</v>
      </c>
      <c r="AF29" s="2"/>
      <c r="AG29" s="2"/>
      <c r="AH29" s="2"/>
      <c r="AI29" s="2"/>
    </row>
    <row r="30" spans="1:35" ht="20.100000000000001" customHeight="1" x14ac:dyDescent="0.15">
      <c r="A30" s="35"/>
      <c r="B30" s="36"/>
      <c r="C30" s="36"/>
      <c r="D30" s="36"/>
      <c r="E30" s="36"/>
      <c r="F30" s="36"/>
      <c r="G30" s="33" t="s">
        <v>41</v>
      </c>
      <c r="H30" s="33">
        <f t="shared" si="1"/>
        <v>3</v>
      </c>
      <c r="I30" s="33" t="s">
        <v>28</v>
      </c>
      <c r="J30" s="33">
        <f t="shared" si="0"/>
        <v>3</v>
      </c>
      <c r="K30" s="33" t="s">
        <v>28</v>
      </c>
      <c r="L30" s="33" t="s">
        <v>28</v>
      </c>
      <c r="M30" s="33" t="s">
        <v>28</v>
      </c>
      <c r="N30" s="33" t="s">
        <v>28</v>
      </c>
      <c r="O30" s="33" t="s">
        <v>28</v>
      </c>
      <c r="P30" s="33" t="s">
        <v>28</v>
      </c>
      <c r="Q30" s="33" t="s">
        <v>28</v>
      </c>
      <c r="R30" s="33" t="s">
        <v>28</v>
      </c>
      <c r="S30" s="33">
        <v>3</v>
      </c>
      <c r="T30" s="33" t="s">
        <v>28</v>
      </c>
      <c r="U30" s="33" t="s">
        <v>28</v>
      </c>
      <c r="V30" s="36"/>
      <c r="W30" s="39"/>
      <c r="X30" s="37"/>
      <c r="AF30" s="2"/>
      <c r="AG30" s="2"/>
      <c r="AH30" s="2"/>
      <c r="AI30" s="2"/>
    </row>
    <row r="31" spans="1:35" x14ac:dyDescent="0.15">
      <c r="A31" s="14" t="s">
        <v>60</v>
      </c>
      <c r="B31" s="15" t="s">
        <v>61</v>
      </c>
      <c r="C31" s="15" t="s">
        <v>62</v>
      </c>
      <c r="D31" s="15" t="s">
        <v>26</v>
      </c>
      <c r="E31" s="15">
        <v>14500</v>
      </c>
      <c r="F31" s="15">
        <f>SUM(H31:H32)</f>
        <v>80</v>
      </c>
      <c r="G31" s="5" t="s">
        <v>27</v>
      </c>
      <c r="H31" s="5">
        <f t="shared" si="1"/>
        <v>40</v>
      </c>
      <c r="I31" s="5">
        <v>40</v>
      </c>
      <c r="J31" s="5">
        <f t="shared" si="0"/>
        <v>0</v>
      </c>
      <c r="K31" s="5" t="s">
        <v>28</v>
      </c>
      <c r="L31" s="5" t="s">
        <v>28</v>
      </c>
      <c r="M31" s="5" t="s">
        <v>28</v>
      </c>
      <c r="N31" s="5" t="s">
        <v>28</v>
      </c>
      <c r="O31" s="5" t="s">
        <v>28</v>
      </c>
      <c r="P31" s="5" t="s">
        <v>28</v>
      </c>
      <c r="Q31" s="5" t="s">
        <v>28</v>
      </c>
      <c r="R31" s="5" t="s">
        <v>28</v>
      </c>
      <c r="S31" s="5" t="s">
        <v>28</v>
      </c>
      <c r="T31" s="5" t="s">
        <v>28</v>
      </c>
      <c r="U31" s="5" t="s">
        <v>28</v>
      </c>
      <c r="V31" s="15">
        <v>0</v>
      </c>
      <c r="W31" s="15"/>
      <c r="X31" s="22" t="s">
        <v>83</v>
      </c>
      <c r="AF31" s="2"/>
      <c r="AG31" s="2"/>
      <c r="AH31" s="2"/>
      <c r="AI31" s="2"/>
    </row>
    <row r="32" spans="1:35" x14ac:dyDescent="0.15">
      <c r="A32" s="13"/>
      <c r="B32" s="11"/>
      <c r="C32" s="11"/>
      <c r="D32" s="11"/>
      <c r="E32" s="11"/>
      <c r="F32" s="11"/>
      <c r="G32" s="5" t="s">
        <v>31</v>
      </c>
      <c r="H32" s="5">
        <f t="shared" si="1"/>
        <v>40</v>
      </c>
      <c r="I32" s="5">
        <v>40</v>
      </c>
      <c r="J32" s="5">
        <f t="shared" si="0"/>
        <v>0</v>
      </c>
      <c r="K32" s="5" t="s">
        <v>28</v>
      </c>
      <c r="L32" s="5" t="s">
        <v>28</v>
      </c>
      <c r="M32" s="5" t="s">
        <v>28</v>
      </c>
      <c r="N32" s="5" t="s">
        <v>28</v>
      </c>
      <c r="O32" s="5" t="s">
        <v>28</v>
      </c>
      <c r="P32" s="5" t="s">
        <v>28</v>
      </c>
      <c r="Q32" s="5" t="s">
        <v>28</v>
      </c>
      <c r="R32" s="5" t="s">
        <v>28</v>
      </c>
      <c r="S32" s="5" t="s">
        <v>28</v>
      </c>
      <c r="T32" s="5" t="s">
        <v>28</v>
      </c>
      <c r="U32" s="5" t="s">
        <v>28</v>
      </c>
      <c r="V32" s="11"/>
      <c r="W32" s="11"/>
      <c r="X32" s="23"/>
      <c r="AF32" s="2"/>
      <c r="AG32" s="2"/>
      <c r="AH32" s="2"/>
      <c r="AI32" s="2"/>
    </row>
    <row r="33" spans="1:35" x14ac:dyDescent="0.15">
      <c r="A33" s="31" t="s">
        <v>63</v>
      </c>
      <c r="B33" s="32" t="s">
        <v>64</v>
      </c>
      <c r="C33" s="32" t="s">
        <v>25</v>
      </c>
      <c r="D33" s="32" t="s">
        <v>26</v>
      </c>
      <c r="E33" s="32">
        <v>14500</v>
      </c>
      <c r="F33" s="32">
        <f>SUM(H33:H34)</f>
        <v>100</v>
      </c>
      <c r="G33" s="33" t="s">
        <v>27</v>
      </c>
      <c r="H33" s="33">
        <f t="shared" si="1"/>
        <v>55</v>
      </c>
      <c r="I33" s="33">
        <v>45</v>
      </c>
      <c r="J33" s="33">
        <f t="shared" si="0"/>
        <v>10</v>
      </c>
      <c r="K33" s="33" t="s">
        <v>28</v>
      </c>
      <c r="L33" s="33" t="s">
        <v>28</v>
      </c>
      <c r="M33" s="33">
        <v>3</v>
      </c>
      <c r="N33" s="33">
        <v>3</v>
      </c>
      <c r="O33" s="33">
        <v>2</v>
      </c>
      <c r="P33" s="33">
        <v>2</v>
      </c>
      <c r="Q33" s="33" t="s">
        <v>28</v>
      </c>
      <c r="R33" s="33" t="s">
        <v>28</v>
      </c>
      <c r="S33" s="33" t="s">
        <v>28</v>
      </c>
      <c r="T33" s="33" t="s">
        <v>28</v>
      </c>
      <c r="U33" s="33" t="s">
        <v>28</v>
      </c>
      <c r="V33" s="32">
        <f>SUM(K33:U34)</f>
        <v>10</v>
      </c>
      <c r="W33" s="32" t="s">
        <v>30</v>
      </c>
      <c r="X33" s="34" t="s">
        <v>83</v>
      </c>
      <c r="AF33" s="2"/>
      <c r="AG33" s="2"/>
      <c r="AH33" s="2"/>
      <c r="AI33" s="2"/>
    </row>
    <row r="34" spans="1:35" x14ac:dyDescent="0.15">
      <c r="A34" s="35"/>
      <c r="B34" s="36"/>
      <c r="C34" s="36"/>
      <c r="D34" s="36"/>
      <c r="E34" s="36"/>
      <c r="F34" s="36"/>
      <c r="G34" s="33" t="s">
        <v>31</v>
      </c>
      <c r="H34" s="33">
        <f t="shared" si="1"/>
        <v>45</v>
      </c>
      <c r="I34" s="33">
        <v>45</v>
      </c>
      <c r="J34" s="33">
        <f t="shared" si="0"/>
        <v>0</v>
      </c>
      <c r="K34" s="33" t="s">
        <v>28</v>
      </c>
      <c r="L34" s="33" t="s">
        <v>28</v>
      </c>
      <c r="M34" s="33" t="s">
        <v>28</v>
      </c>
      <c r="N34" s="33" t="s">
        <v>28</v>
      </c>
      <c r="O34" s="33" t="s">
        <v>28</v>
      </c>
      <c r="P34" s="33" t="s">
        <v>28</v>
      </c>
      <c r="Q34" s="33" t="s">
        <v>28</v>
      </c>
      <c r="R34" s="33" t="s">
        <v>28</v>
      </c>
      <c r="S34" s="33" t="s">
        <v>28</v>
      </c>
      <c r="T34" s="33" t="s">
        <v>28</v>
      </c>
      <c r="U34" s="33" t="s">
        <v>28</v>
      </c>
      <c r="V34" s="36"/>
      <c r="W34" s="36"/>
      <c r="X34" s="37"/>
      <c r="AF34" s="2"/>
      <c r="AG34" s="2"/>
      <c r="AH34" s="2"/>
      <c r="AI34" s="2"/>
    </row>
    <row r="35" spans="1:35" ht="22.5" x14ac:dyDescent="0.15">
      <c r="A35" s="14" t="s">
        <v>65</v>
      </c>
      <c r="B35" s="15" t="s">
        <v>66</v>
      </c>
      <c r="C35" s="15" t="s">
        <v>25</v>
      </c>
      <c r="D35" s="15" t="s">
        <v>26</v>
      </c>
      <c r="E35" s="15">
        <v>17000</v>
      </c>
      <c r="F35" s="15">
        <f>SUM(H35:H37)</f>
        <v>100</v>
      </c>
      <c r="G35" s="5" t="s">
        <v>67</v>
      </c>
      <c r="H35" s="5">
        <f t="shared" si="1"/>
        <v>3</v>
      </c>
      <c r="I35" s="5" t="s">
        <v>28</v>
      </c>
      <c r="J35" s="5">
        <f t="shared" si="0"/>
        <v>3</v>
      </c>
      <c r="K35" s="5" t="s">
        <v>28</v>
      </c>
      <c r="L35" s="5" t="s">
        <v>28</v>
      </c>
      <c r="M35" s="5">
        <v>3</v>
      </c>
      <c r="N35" s="5" t="s">
        <v>28</v>
      </c>
      <c r="O35" s="5" t="s">
        <v>28</v>
      </c>
      <c r="P35" s="5" t="s">
        <v>28</v>
      </c>
      <c r="Q35" s="5" t="s">
        <v>28</v>
      </c>
      <c r="R35" s="5" t="s">
        <v>28</v>
      </c>
      <c r="S35" s="5" t="s">
        <v>28</v>
      </c>
      <c r="T35" s="5" t="s">
        <v>28</v>
      </c>
      <c r="U35" s="5" t="s">
        <v>28</v>
      </c>
      <c r="V35" s="15">
        <f>SUM(K35:U37)</f>
        <v>6</v>
      </c>
      <c r="W35" s="15" t="s">
        <v>30</v>
      </c>
      <c r="X35" s="22" t="s">
        <v>83</v>
      </c>
      <c r="AF35" s="2"/>
      <c r="AG35" s="2"/>
      <c r="AH35" s="2"/>
      <c r="AI35" s="2"/>
    </row>
    <row r="36" spans="1:35" x14ac:dyDescent="0.15">
      <c r="A36" s="12"/>
      <c r="B36" s="10"/>
      <c r="C36" s="10"/>
      <c r="D36" s="10"/>
      <c r="E36" s="10"/>
      <c r="F36" s="10"/>
      <c r="G36" s="5" t="s">
        <v>68</v>
      </c>
      <c r="H36" s="5">
        <f t="shared" si="1"/>
        <v>77</v>
      </c>
      <c r="I36" s="5">
        <v>74</v>
      </c>
      <c r="J36" s="5">
        <f t="shared" si="0"/>
        <v>3</v>
      </c>
      <c r="K36" s="5" t="s">
        <v>28</v>
      </c>
      <c r="L36" s="5" t="s">
        <v>28</v>
      </c>
      <c r="M36" s="5" t="s">
        <v>28</v>
      </c>
      <c r="N36" s="5">
        <v>3</v>
      </c>
      <c r="O36" s="5" t="s">
        <v>28</v>
      </c>
      <c r="P36" s="5" t="s">
        <v>28</v>
      </c>
      <c r="Q36" s="5" t="s">
        <v>28</v>
      </c>
      <c r="R36" s="5" t="s">
        <v>28</v>
      </c>
      <c r="S36" s="5" t="s">
        <v>28</v>
      </c>
      <c r="T36" s="5" t="s">
        <v>28</v>
      </c>
      <c r="U36" s="5" t="s">
        <v>28</v>
      </c>
      <c r="V36" s="10"/>
      <c r="W36" s="10"/>
      <c r="X36" s="27"/>
      <c r="AF36" s="2"/>
      <c r="AG36" s="2"/>
      <c r="AH36" s="2"/>
      <c r="AI36" s="2"/>
    </row>
    <row r="37" spans="1:35" x14ac:dyDescent="0.15">
      <c r="A37" s="13"/>
      <c r="B37" s="11"/>
      <c r="C37" s="11"/>
      <c r="D37" s="11"/>
      <c r="E37" s="11"/>
      <c r="F37" s="11"/>
      <c r="G37" s="5" t="s">
        <v>69</v>
      </c>
      <c r="H37" s="5">
        <f t="shared" si="1"/>
        <v>20</v>
      </c>
      <c r="I37" s="5">
        <v>20</v>
      </c>
      <c r="J37" s="5">
        <f t="shared" si="0"/>
        <v>0</v>
      </c>
      <c r="K37" s="5" t="s">
        <v>28</v>
      </c>
      <c r="L37" s="5" t="s">
        <v>28</v>
      </c>
      <c r="M37" s="5" t="s">
        <v>28</v>
      </c>
      <c r="N37" s="5" t="s">
        <v>28</v>
      </c>
      <c r="O37" s="5" t="s">
        <v>28</v>
      </c>
      <c r="P37" s="5" t="s">
        <v>28</v>
      </c>
      <c r="Q37" s="5" t="s">
        <v>28</v>
      </c>
      <c r="R37" s="5" t="s">
        <v>28</v>
      </c>
      <c r="S37" s="5" t="s">
        <v>28</v>
      </c>
      <c r="T37" s="5" t="s">
        <v>28</v>
      </c>
      <c r="U37" s="5" t="s">
        <v>28</v>
      </c>
      <c r="V37" s="11"/>
      <c r="W37" s="11"/>
      <c r="X37" s="23"/>
      <c r="AF37" s="2"/>
      <c r="AG37" s="2"/>
      <c r="AH37" s="2"/>
      <c r="AI37" s="2"/>
    </row>
    <row r="38" spans="1:35" ht="22.5" x14ac:dyDescent="0.15">
      <c r="A38" s="31" t="s">
        <v>70</v>
      </c>
      <c r="B38" s="32" t="s">
        <v>71</v>
      </c>
      <c r="C38" s="32" t="s">
        <v>25</v>
      </c>
      <c r="D38" s="32" t="s">
        <v>26</v>
      </c>
      <c r="E38" s="32">
        <v>17000</v>
      </c>
      <c r="F38" s="32">
        <f>SUM(H38:H40)</f>
        <v>90</v>
      </c>
      <c r="G38" s="33" t="s">
        <v>67</v>
      </c>
      <c r="H38" s="33">
        <f t="shared" si="1"/>
        <v>3</v>
      </c>
      <c r="I38" s="33" t="s">
        <v>28</v>
      </c>
      <c r="J38" s="33">
        <f t="shared" si="0"/>
        <v>3</v>
      </c>
      <c r="K38" s="33" t="s">
        <v>28</v>
      </c>
      <c r="L38" s="33" t="s">
        <v>28</v>
      </c>
      <c r="M38" s="33">
        <v>3</v>
      </c>
      <c r="N38" s="33" t="s">
        <v>28</v>
      </c>
      <c r="O38" s="33" t="s">
        <v>28</v>
      </c>
      <c r="P38" s="33" t="s">
        <v>28</v>
      </c>
      <c r="Q38" s="33" t="s">
        <v>28</v>
      </c>
      <c r="R38" s="33" t="s">
        <v>28</v>
      </c>
      <c r="S38" s="33" t="s">
        <v>28</v>
      </c>
      <c r="T38" s="33" t="s">
        <v>28</v>
      </c>
      <c r="U38" s="33" t="s">
        <v>28</v>
      </c>
      <c r="V38" s="32">
        <f>SUM(K38:U40)</f>
        <v>6</v>
      </c>
      <c r="W38" s="32"/>
      <c r="X38" s="34" t="s">
        <v>83</v>
      </c>
      <c r="AF38" s="2"/>
      <c r="AG38" s="2"/>
      <c r="AH38" s="2"/>
      <c r="AI38" s="2"/>
    </row>
    <row r="39" spans="1:35" x14ac:dyDescent="0.15">
      <c r="A39" s="44"/>
      <c r="B39" s="45"/>
      <c r="C39" s="45"/>
      <c r="D39" s="45"/>
      <c r="E39" s="45"/>
      <c r="F39" s="45"/>
      <c r="G39" s="33" t="s">
        <v>68</v>
      </c>
      <c r="H39" s="33">
        <f t="shared" si="1"/>
        <v>67</v>
      </c>
      <c r="I39" s="33">
        <v>64</v>
      </c>
      <c r="J39" s="33">
        <f t="shared" si="0"/>
        <v>3</v>
      </c>
      <c r="K39" s="33" t="s">
        <v>28</v>
      </c>
      <c r="L39" s="33" t="s">
        <v>28</v>
      </c>
      <c r="M39" s="33" t="s">
        <v>28</v>
      </c>
      <c r="N39" s="33">
        <v>3</v>
      </c>
      <c r="O39" s="33" t="s">
        <v>28</v>
      </c>
      <c r="P39" s="33" t="s">
        <v>28</v>
      </c>
      <c r="Q39" s="33" t="s">
        <v>28</v>
      </c>
      <c r="R39" s="33" t="s">
        <v>28</v>
      </c>
      <c r="S39" s="33" t="s">
        <v>28</v>
      </c>
      <c r="T39" s="33" t="s">
        <v>28</v>
      </c>
      <c r="U39" s="33" t="s">
        <v>28</v>
      </c>
      <c r="V39" s="45"/>
      <c r="W39" s="45"/>
      <c r="X39" s="46"/>
      <c r="AF39" s="2"/>
      <c r="AG39" s="2"/>
      <c r="AH39" s="2"/>
      <c r="AI39" s="2"/>
    </row>
    <row r="40" spans="1:35" x14ac:dyDescent="0.15">
      <c r="A40" s="35"/>
      <c r="B40" s="36"/>
      <c r="C40" s="36"/>
      <c r="D40" s="36"/>
      <c r="E40" s="36"/>
      <c r="F40" s="36"/>
      <c r="G40" s="33" t="s">
        <v>69</v>
      </c>
      <c r="H40" s="33">
        <f t="shared" si="1"/>
        <v>20</v>
      </c>
      <c r="I40" s="33">
        <v>20</v>
      </c>
      <c r="J40" s="33">
        <f t="shared" si="0"/>
        <v>0</v>
      </c>
      <c r="K40" s="33" t="s">
        <v>28</v>
      </c>
      <c r="L40" s="33" t="s">
        <v>28</v>
      </c>
      <c r="M40" s="33" t="s">
        <v>28</v>
      </c>
      <c r="N40" s="33" t="s">
        <v>28</v>
      </c>
      <c r="O40" s="33" t="s">
        <v>28</v>
      </c>
      <c r="P40" s="33" t="s">
        <v>28</v>
      </c>
      <c r="Q40" s="33" t="s">
        <v>28</v>
      </c>
      <c r="R40" s="33" t="s">
        <v>28</v>
      </c>
      <c r="S40" s="33" t="s">
        <v>28</v>
      </c>
      <c r="T40" s="33" t="s">
        <v>28</v>
      </c>
      <c r="U40" s="33" t="s">
        <v>28</v>
      </c>
      <c r="V40" s="36"/>
      <c r="W40" s="36"/>
      <c r="X40" s="37"/>
      <c r="AF40" s="2"/>
      <c r="AG40" s="2"/>
      <c r="AH40" s="2"/>
      <c r="AI40" s="2"/>
    </row>
    <row r="41" spans="1:35" x14ac:dyDescent="0.15">
      <c r="A41" s="14" t="s">
        <v>72</v>
      </c>
      <c r="B41" s="15" t="s">
        <v>73</v>
      </c>
      <c r="C41" s="15" t="s">
        <v>25</v>
      </c>
      <c r="D41" s="15" t="s">
        <v>26</v>
      </c>
      <c r="E41" s="15">
        <v>17000</v>
      </c>
      <c r="F41" s="15">
        <f>SUM(H41:H42)</f>
        <v>70</v>
      </c>
      <c r="G41" s="5" t="s">
        <v>68</v>
      </c>
      <c r="H41" s="5">
        <f t="shared" si="1"/>
        <v>50</v>
      </c>
      <c r="I41" s="5">
        <v>50</v>
      </c>
      <c r="J41" s="5">
        <f t="shared" si="0"/>
        <v>0</v>
      </c>
      <c r="K41" s="5" t="s">
        <v>28</v>
      </c>
      <c r="L41" s="5" t="s">
        <v>28</v>
      </c>
      <c r="M41" s="5" t="s">
        <v>28</v>
      </c>
      <c r="N41" s="5" t="s">
        <v>28</v>
      </c>
      <c r="O41" s="5" t="s">
        <v>28</v>
      </c>
      <c r="P41" s="5" t="s">
        <v>28</v>
      </c>
      <c r="Q41" s="5" t="s">
        <v>28</v>
      </c>
      <c r="R41" s="5" t="s">
        <v>28</v>
      </c>
      <c r="S41" s="5" t="s">
        <v>28</v>
      </c>
      <c r="T41" s="5" t="s">
        <v>28</v>
      </c>
      <c r="U41" s="5" t="s">
        <v>28</v>
      </c>
      <c r="V41" s="15">
        <v>0</v>
      </c>
      <c r="W41" s="15"/>
      <c r="X41" s="22" t="s">
        <v>83</v>
      </c>
      <c r="AF41" s="2"/>
      <c r="AG41" s="2"/>
      <c r="AH41" s="2"/>
      <c r="AI41" s="2"/>
    </row>
    <row r="42" spans="1:35" x14ac:dyDescent="0.15">
      <c r="A42" s="13"/>
      <c r="B42" s="11"/>
      <c r="C42" s="11"/>
      <c r="D42" s="11"/>
      <c r="E42" s="11"/>
      <c r="F42" s="11"/>
      <c r="G42" s="5" t="s">
        <v>69</v>
      </c>
      <c r="H42" s="5">
        <f t="shared" si="1"/>
        <v>20</v>
      </c>
      <c r="I42" s="5">
        <v>20</v>
      </c>
      <c r="J42" s="5">
        <f t="shared" si="0"/>
        <v>0</v>
      </c>
      <c r="K42" s="5" t="s">
        <v>28</v>
      </c>
      <c r="L42" s="5" t="s">
        <v>28</v>
      </c>
      <c r="M42" s="5" t="s">
        <v>28</v>
      </c>
      <c r="N42" s="5" t="s">
        <v>28</v>
      </c>
      <c r="O42" s="5" t="s">
        <v>28</v>
      </c>
      <c r="P42" s="5" t="s">
        <v>28</v>
      </c>
      <c r="Q42" s="5" t="s">
        <v>28</v>
      </c>
      <c r="R42" s="5" t="s">
        <v>28</v>
      </c>
      <c r="S42" s="5" t="s">
        <v>28</v>
      </c>
      <c r="T42" s="5" t="s">
        <v>28</v>
      </c>
      <c r="U42" s="5" t="s">
        <v>28</v>
      </c>
      <c r="V42" s="11"/>
      <c r="W42" s="11"/>
      <c r="X42" s="23"/>
      <c r="AF42" s="2"/>
      <c r="AG42" s="2"/>
      <c r="AH42" s="2"/>
      <c r="AI42" s="2"/>
    </row>
    <row r="43" spans="1:35" ht="22.5" x14ac:dyDescent="0.15">
      <c r="A43" s="31" t="s">
        <v>74</v>
      </c>
      <c r="B43" s="32" t="s">
        <v>75</v>
      </c>
      <c r="C43" s="32" t="s">
        <v>25</v>
      </c>
      <c r="D43" s="32" t="s">
        <v>26</v>
      </c>
      <c r="E43" s="32">
        <v>17000</v>
      </c>
      <c r="F43" s="32">
        <f>SUM(H43:H45)</f>
        <v>70</v>
      </c>
      <c r="G43" s="33" t="s">
        <v>67</v>
      </c>
      <c r="H43" s="33">
        <f t="shared" si="1"/>
        <v>2</v>
      </c>
      <c r="I43" s="33" t="s">
        <v>28</v>
      </c>
      <c r="J43" s="33">
        <f t="shared" si="0"/>
        <v>2</v>
      </c>
      <c r="K43" s="33" t="s">
        <v>28</v>
      </c>
      <c r="L43" s="33" t="s">
        <v>28</v>
      </c>
      <c r="M43" s="33">
        <v>2</v>
      </c>
      <c r="N43" s="33" t="s">
        <v>28</v>
      </c>
      <c r="O43" s="33" t="s">
        <v>28</v>
      </c>
      <c r="P43" s="33" t="s">
        <v>28</v>
      </c>
      <c r="Q43" s="33" t="s">
        <v>28</v>
      </c>
      <c r="R43" s="33" t="s">
        <v>28</v>
      </c>
      <c r="S43" s="33" t="s">
        <v>28</v>
      </c>
      <c r="T43" s="33" t="s">
        <v>28</v>
      </c>
      <c r="U43" s="33" t="s">
        <v>28</v>
      </c>
      <c r="V43" s="32">
        <f>SUM(K43:U45)</f>
        <v>4</v>
      </c>
      <c r="W43" s="32" t="s">
        <v>30</v>
      </c>
      <c r="X43" s="34" t="s">
        <v>83</v>
      </c>
      <c r="AF43" s="2"/>
      <c r="AG43" s="2"/>
      <c r="AH43" s="2"/>
      <c r="AI43" s="2"/>
    </row>
    <row r="44" spans="1:35" x14ac:dyDescent="0.15">
      <c r="A44" s="44"/>
      <c r="B44" s="45"/>
      <c r="C44" s="45"/>
      <c r="D44" s="45"/>
      <c r="E44" s="45"/>
      <c r="F44" s="45"/>
      <c r="G44" s="33" t="s">
        <v>68</v>
      </c>
      <c r="H44" s="33">
        <f t="shared" si="1"/>
        <v>48</v>
      </c>
      <c r="I44" s="33">
        <v>46</v>
      </c>
      <c r="J44" s="33">
        <f t="shared" si="0"/>
        <v>2</v>
      </c>
      <c r="K44" s="33" t="s">
        <v>28</v>
      </c>
      <c r="L44" s="33" t="s">
        <v>28</v>
      </c>
      <c r="M44" s="33" t="s">
        <v>28</v>
      </c>
      <c r="N44" s="33">
        <v>2</v>
      </c>
      <c r="O44" s="33" t="s">
        <v>28</v>
      </c>
      <c r="P44" s="33" t="s">
        <v>28</v>
      </c>
      <c r="Q44" s="33" t="s">
        <v>28</v>
      </c>
      <c r="R44" s="33" t="s">
        <v>28</v>
      </c>
      <c r="S44" s="33" t="s">
        <v>28</v>
      </c>
      <c r="T44" s="33" t="s">
        <v>28</v>
      </c>
      <c r="U44" s="33" t="s">
        <v>28</v>
      </c>
      <c r="V44" s="45"/>
      <c r="W44" s="45"/>
      <c r="X44" s="46"/>
      <c r="AF44" s="2"/>
      <c r="AG44" s="2"/>
      <c r="AH44" s="2"/>
      <c r="AI44" s="2"/>
    </row>
    <row r="45" spans="1:35" x14ac:dyDescent="0.15">
      <c r="A45" s="35"/>
      <c r="B45" s="36"/>
      <c r="C45" s="36"/>
      <c r="D45" s="36"/>
      <c r="E45" s="36"/>
      <c r="F45" s="36"/>
      <c r="G45" s="33" t="s">
        <v>69</v>
      </c>
      <c r="H45" s="33">
        <f t="shared" si="1"/>
        <v>20</v>
      </c>
      <c r="I45" s="33">
        <v>20</v>
      </c>
      <c r="J45" s="33">
        <f t="shared" si="0"/>
        <v>0</v>
      </c>
      <c r="K45" s="33" t="s">
        <v>28</v>
      </c>
      <c r="L45" s="33" t="s">
        <v>28</v>
      </c>
      <c r="M45" s="33" t="s">
        <v>28</v>
      </c>
      <c r="N45" s="33" t="s">
        <v>28</v>
      </c>
      <c r="O45" s="33" t="s">
        <v>28</v>
      </c>
      <c r="P45" s="33" t="s">
        <v>28</v>
      </c>
      <c r="Q45" s="33" t="s">
        <v>28</v>
      </c>
      <c r="R45" s="33" t="s">
        <v>28</v>
      </c>
      <c r="S45" s="33" t="s">
        <v>28</v>
      </c>
      <c r="T45" s="33" t="s">
        <v>28</v>
      </c>
      <c r="U45" s="33" t="s">
        <v>28</v>
      </c>
      <c r="V45" s="36"/>
      <c r="W45" s="36"/>
      <c r="X45" s="37"/>
      <c r="AF45" s="2"/>
      <c r="AG45" s="2"/>
      <c r="AH45" s="2"/>
      <c r="AI45" s="2"/>
    </row>
    <row r="46" spans="1:35" x14ac:dyDescent="0.15">
      <c r="A46" s="14" t="s">
        <v>76</v>
      </c>
      <c r="B46" s="15" t="s">
        <v>77</v>
      </c>
      <c r="C46" s="15" t="s">
        <v>25</v>
      </c>
      <c r="D46" s="15" t="s">
        <v>26</v>
      </c>
      <c r="E46" s="15">
        <v>14500</v>
      </c>
      <c r="F46" s="15">
        <f>SUM(H46:H48)</f>
        <v>100</v>
      </c>
      <c r="G46" s="5" t="s">
        <v>78</v>
      </c>
      <c r="H46" s="5">
        <f t="shared" si="1"/>
        <v>20</v>
      </c>
      <c r="I46" s="5">
        <v>20</v>
      </c>
      <c r="J46" s="5">
        <f t="shared" si="0"/>
        <v>0</v>
      </c>
      <c r="K46" s="5" t="s">
        <v>28</v>
      </c>
      <c r="L46" s="5" t="s">
        <v>28</v>
      </c>
      <c r="M46" s="5" t="s">
        <v>28</v>
      </c>
      <c r="N46" s="5" t="s">
        <v>28</v>
      </c>
      <c r="O46" s="5" t="s">
        <v>28</v>
      </c>
      <c r="P46" s="5" t="s">
        <v>28</v>
      </c>
      <c r="Q46" s="5" t="s">
        <v>28</v>
      </c>
      <c r="R46" s="5" t="s">
        <v>28</v>
      </c>
      <c r="S46" s="5" t="s">
        <v>28</v>
      </c>
      <c r="T46" s="5" t="s">
        <v>28</v>
      </c>
      <c r="U46" s="5" t="s">
        <v>28</v>
      </c>
      <c r="V46" s="15">
        <f>SUM(K46:U48)</f>
        <v>8</v>
      </c>
      <c r="W46" s="19" t="s">
        <v>30</v>
      </c>
      <c r="X46" s="22" t="s">
        <v>83</v>
      </c>
      <c r="AF46" s="2"/>
      <c r="AI46" s="2"/>
    </row>
    <row r="47" spans="1:35" x14ac:dyDescent="0.15">
      <c r="A47" s="12"/>
      <c r="B47" s="10"/>
      <c r="C47" s="10"/>
      <c r="D47" s="10"/>
      <c r="E47" s="10"/>
      <c r="F47" s="10"/>
      <c r="G47" s="5" t="s">
        <v>79</v>
      </c>
      <c r="H47" s="5">
        <f t="shared" si="1"/>
        <v>76</v>
      </c>
      <c r="I47" s="5">
        <v>72</v>
      </c>
      <c r="J47" s="5">
        <f t="shared" si="0"/>
        <v>4</v>
      </c>
      <c r="K47" s="5" t="s">
        <v>28</v>
      </c>
      <c r="L47" s="5" t="s">
        <v>28</v>
      </c>
      <c r="M47" s="5" t="s">
        <v>28</v>
      </c>
      <c r="N47" s="5">
        <v>4</v>
      </c>
      <c r="O47" s="5" t="s">
        <v>28</v>
      </c>
      <c r="P47" s="5" t="s">
        <v>28</v>
      </c>
      <c r="Q47" s="5" t="s">
        <v>28</v>
      </c>
      <c r="R47" s="5" t="s">
        <v>28</v>
      </c>
      <c r="S47" s="5" t="s">
        <v>28</v>
      </c>
      <c r="T47" s="5" t="s">
        <v>28</v>
      </c>
      <c r="U47" s="5" t="s">
        <v>28</v>
      </c>
      <c r="V47" s="10"/>
      <c r="W47" s="20"/>
      <c r="X47" s="27"/>
      <c r="AF47" s="2"/>
      <c r="AG47" s="2"/>
      <c r="AH47" s="2"/>
      <c r="AI47" s="2"/>
    </row>
    <row r="48" spans="1:35" ht="22.5" x14ac:dyDescent="0.15">
      <c r="A48" s="13"/>
      <c r="B48" s="11"/>
      <c r="C48" s="11"/>
      <c r="D48" s="11"/>
      <c r="E48" s="11"/>
      <c r="F48" s="11"/>
      <c r="G48" s="5" t="s">
        <v>80</v>
      </c>
      <c r="H48" s="5">
        <f t="shared" si="1"/>
        <v>4</v>
      </c>
      <c r="I48" s="5" t="s">
        <v>28</v>
      </c>
      <c r="J48" s="5">
        <f t="shared" si="0"/>
        <v>4</v>
      </c>
      <c r="K48" s="5" t="s">
        <v>28</v>
      </c>
      <c r="L48" s="5" t="s">
        <v>28</v>
      </c>
      <c r="M48" s="5">
        <v>4</v>
      </c>
      <c r="N48" s="5" t="s">
        <v>28</v>
      </c>
      <c r="O48" s="5" t="s">
        <v>28</v>
      </c>
      <c r="P48" s="5" t="s">
        <v>28</v>
      </c>
      <c r="Q48" s="5" t="s">
        <v>28</v>
      </c>
      <c r="R48" s="5" t="s">
        <v>28</v>
      </c>
      <c r="S48" s="5" t="s">
        <v>28</v>
      </c>
      <c r="T48" s="5" t="s">
        <v>28</v>
      </c>
      <c r="U48" s="5" t="s">
        <v>28</v>
      </c>
      <c r="V48" s="11"/>
      <c r="W48" s="21"/>
      <c r="X48" s="23"/>
      <c r="AF48" s="2"/>
      <c r="AG48" s="2"/>
      <c r="AH48" s="2"/>
      <c r="AI48" s="2"/>
    </row>
    <row r="49" spans="1:31" x14ac:dyDescent="0.15">
      <c r="A49" s="47" t="s">
        <v>81</v>
      </c>
      <c r="B49" s="48"/>
      <c r="C49" s="48"/>
      <c r="D49" s="48"/>
      <c r="E49" s="48"/>
      <c r="F49" s="48"/>
      <c r="G49" s="49"/>
      <c r="H49" s="33">
        <f t="shared" ref="H49:U49" si="2">SUM(H3:H48)</f>
        <v>2000</v>
      </c>
      <c r="I49" s="33">
        <f t="shared" si="2"/>
        <v>1785</v>
      </c>
      <c r="J49" s="33">
        <f t="shared" si="2"/>
        <v>215</v>
      </c>
      <c r="K49" s="33">
        <f t="shared" si="2"/>
        <v>10</v>
      </c>
      <c r="L49" s="33">
        <f t="shared" si="2"/>
        <v>20</v>
      </c>
      <c r="M49" s="33">
        <f t="shared" si="2"/>
        <v>40</v>
      </c>
      <c r="N49" s="33">
        <f t="shared" si="2"/>
        <v>40</v>
      </c>
      <c r="O49" s="33">
        <f t="shared" si="2"/>
        <v>10</v>
      </c>
      <c r="P49" s="33">
        <f t="shared" si="2"/>
        <v>10</v>
      </c>
      <c r="Q49" s="33">
        <f t="shared" si="2"/>
        <v>15</v>
      </c>
      <c r="R49" s="33">
        <f t="shared" si="2"/>
        <v>20</v>
      </c>
      <c r="S49" s="33">
        <f t="shared" si="2"/>
        <v>20</v>
      </c>
      <c r="T49" s="33">
        <f t="shared" si="2"/>
        <v>15</v>
      </c>
      <c r="U49" s="33">
        <f t="shared" si="2"/>
        <v>15</v>
      </c>
      <c r="V49" s="33">
        <f>SUM(K49:U49)</f>
        <v>215</v>
      </c>
      <c r="W49" s="50"/>
      <c r="X49" s="51"/>
    </row>
    <row r="50" spans="1:31" ht="27" customHeight="1" x14ac:dyDescent="0.15">
      <c r="A50" s="52" t="s">
        <v>87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1"/>
      <c r="Z50" s="1"/>
      <c r="AA50" s="1"/>
      <c r="AB50" s="3"/>
      <c r="AD50"/>
      <c r="AE50"/>
    </row>
    <row r="51" spans="1:31" ht="27" customHeight="1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Y51" s="1"/>
      <c r="Z51" s="1"/>
      <c r="AA51" s="1"/>
      <c r="AB51" s="3"/>
      <c r="AD51"/>
      <c r="AE51"/>
    </row>
    <row r="54" spans="1:31" x14ac:dyDescent="0.15"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31" x14ac:dyDescent="0.15"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31" x14ac:dyDescent="0.15"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Y56" s="3"/>
      <c r="AA56" s="3"/>
    </row>
    <row r="57" spans="1:31" x14ac:dyDescent="0.15">
      <c r="Y57" s="3"/>
    </row>
    <row r="58" spans="1:31" x14ac:dyDescent="0.15">
      <c r="Y58" s="3"/>
    </row>
    <row r="59" spans="1:31" x14ac:dyDescent="0.15">
      <c r="Y59" s="3"/>
    </row>
    <row r="60" spans="1:31" x14ac:dyDescent="0.15">
      <c r="J60" s="9"/>
      <c r="Y60" s="3"/>
    </row>
    <row r="61" spans="1:31" x14ac:dyDescent="0.15">
      <c r="Y61" s="3"/>
    </row>
    <row r="62" spans="1:31" x14ac:dyDescent="0.15">
      <c r="Y62" s="3"/>
    </row>
  </sheetData>
  <mergeCells count="174">
    <mergeCell ref="X46:X48"/>
    <mergeCell ref="A1:X1"/>
    <mergeCell ref="A50:X50"/>
    <mergeCell ref="X24:X25"/>
    <mergeCell ref="X27:X28"/>
    <mergeCell ref="X29:X30"/>
    <mergeCell ref="X31:X32"/>
    <mergeCell ref="X33:X34"/>
    <mergeCell ref="X35:X37"/>
    <mergeCell ref="X38:X40"/>
    <mergeCell ref="X41:X42"/>
    <mergeCell ref="X43:X45"/>
    <mergeCell ref="X3:X5"/>
    <mergeCell ref="X6:X7"/>
    <mergeCell ref="X8:X10"/>
    <mergeCell ref="X11:X12"/>
    <mergeCell ref="X13:X14"/>
    <mergeCell ref="X15:X16"/>
    <mergeCell ref="X17:X18"/>
    <mergeCell ref="X19:X20"/>
    <mergeCell ref="X22:X23"/>
    <mergeCell ref="A3:A5"/>
    <mergeCell ref="B3:B5"/>
    <mergeCell ref="C3:C5"/>
    <mergeCell ref="D3:D5"/>
    <mergeCell ref="E3:E5"/>
    <mergeCell ref="F3:F5"/>
    <mergeCell ref="V3:V5"/>
    <mergeCell ref="W3:W5"/>
    <mergeCell ref="V6:V7"/>
    <mergeCell ref="W6:W7"/>
    <mergeCell ref="A8:A10"/>
    <mergeCell ref="B8:B10"/>
    <mergeCell ref="C8:C10"/>
    <mergeCell ref="D8:D10"/>
    <mergeCell ref="E8:E10"/>
    <mergeCell ref="F8:F10"/>
    <mergeCell ref="V8:V10"/>
    <mergeCell ref="W8:W10"/>
    <mergeCell ref="A6:A7"/>
    <mergeCell ref="B6:B7"/>
    <mergeCell ref="C6:C7"/>
    <mergeCell ref="D6:D7"/>
    <mergeCell ref="E6:E7"/>
    <mergeCell ref="F6:F7"/>
    <mergeCell ref="V11:V12"/>
    <mergeCell ref="W11:W12"/>
    <mergeCell ref="A13:A14"/>
    <mergeCell ref="B13:B14"/>
    <mergeCell ref="C13:C14"/>
    <mergeCell ref="D13:D14"/>
    <mergeCell ref="E13:E14"/>
    <mergeCell ref="F13:F14"/>
    <mergeCell ref="V13:V14"/>
    <mergeCell ref="W13:W14"/>
    <mergeCell ref="A11:A12"/>
    <mergeCell ref="B11:B12"/>
    <mergeCell ref="C11:C12"/>
    <mergeCell ref="D11:D12"/>
    <mergeCell ref="E11:E12"/>
    <mergeCell ref="F11:F12"/>
    <mergeCell ref="V15:V16"/>
    <mergeCell ref="W15:W16"/>
    <mergeCell ref="A17:A18"/>
    <mergeCell ref="B17:B18"/>
    <mergeCell ref="C17:C18"/>
    <mergeCell ref="D17:D18"/>
    <mergeCell ref="E17:E18"/>
    <mergeCell ref="F17:F18"/>
    <mergeCell ref="V17:V18"/>
    <mergeCell ref="W17:W18"/>
    <mergeCell ref="A15:A16"/>
    <mergeCell ref="B15:B16"/>
    <mergeCell ref="C15:C16"/>
    <mergeCell ref="D15:D16"/>
    <mergeCell ref="E15:E16"/>
    <mergeCell ref="F15:F16"/>
    <mergeCell ref="V19:V20"/>
    <mergeCell ref="W19:W20"/>
    <mergeCell ref="A22:A23"/>
    <mergeCell ref="B22:B23"/>
    <mergeCell ref="C22:C23"/>
    <mergeCell ref="D22:D23"/>
    <mergeCell ref="E22:E23"/>
    <mergeCell ref="F22:F23"/>
    <mergeCell ref="V22:V23"/>
    <mergeCell ref="W22:W23"/>
    <mergeCell ref="A19:A20"/>
    <mergeCell ref="B19:B20"/>
    <mergeCell ref="C19:C20"/>
    <mergeCell ref="D19:D20"/>
    <mergeCell ref="E19:E20"/>
    <mergeCell ref="F19:F20"/>
    <mergeCell ref="V24:V25"/>
    <mergeCell ref="W24:W25"/>
    <mergeCell ref="A27:A28"/>
    <mergeCell ref="B27:B28"/>
    <mergeCell ref="C27:C28"/>
    <mergeCell ref="D27:D28"/>
    <mergeCell ref="E27:E28"/>
    <mergeCell ref="F27:F28"/>
    <mergeCell ref="V27:V28"/>
    <mergeCell ref="W27:W28"/>
    <mergeCell ref="A24:A25"/>
    <mergeCell ref="B24:B25"/>
    <mergeCell ref="C24:C25"/>
    <mergeCell ref="D24:D25"/>
    <mergeCell ref="E24:E25"/>
    <mergeCell ref="F24:F25"/>
    <mergeCell ref="V29:V30"/>
    <mergeCell ref="W29:W30"/>
    <mergeCell ref="A31:A32"/>
    <mergeCell ref="B31:B32"/>
    <mergeCell ref="C31:C32"/>
    <mergeCell ref="D31:D32"/>
    <mergeCell ref="E31:E32"/>
    <mergeCell ref="F31:F32"/>
    <mergeCell ref="V31:V32"/>
    <mergeCell ref="W31:W32"/>
    <mergeCell ref="A29:A30"/>
    <mergeCell ref="B29:B30"/>
    <mergeCell ref="C29:C30"/>
    <mergeCell ref="D29:D30"/>
    <mergeCell ref="E29:E30"/>
    <mergeCell ref="F29:F30"/>
    <mergeCell ref="V33:V34"/>
    <mergeCell ref="W33:W34"/>
    <mergeCell ref="A35:A37"/>
    <mergeCell ref="B35:B37"/>
    <mergeCell ref="C35:C37"/>
    <mergeCell ref="D35:D37"/>
    <mergeCell ref="E35:E37"/>
    <mergeCell ref="F35:F37"/>
    <mergeCell ref="V35:V37"/>
    <mergeCell ref="W35:W37"/>
    <mergeCell ref="A33:A34"/>
    <mergeCell ref="B33:B34"/>
    <mergeCell ref="C33:C34"/>
    <mergeCell ref="D33:D34"/>
    <mergeCell ref="E33:E34"/>
    <mergeCell ref="F33:F34"/>
    <mergeCell ref="V38:V40"/>
    <mergeCell ref="W38:W40"/>
    <mergeCell ref="A41:A42"/>
    <mergeCell ref="B41:B42"/>
    <mergeCell ref="C41:C42"/>
    <mergeCell ref="D41:D42"/>
    <mergeCell ref="E41:E42"/>
    <mergeCell ref="F41:F42"/>
    <mergeCell ref="V41:V42"/>
    <mergeCell ref="W41:W42"/>
    <mergeCell ref="A38:A40"/>
    <mergeCell ref="B38:B40"/>
    <mergeCell ref="C38:C40"/>
    <mergeCell ref="D38:D40"/>
    <mergeCell ref="E38:E40"/>
    <mergeCell ref="F38:F40"/>
    <mergeCell ref="A49:G49"/>
    <mergeCell ref="V43:V45"/>
    <mergeCell ref="W43:W45"/>
    <mergeCell ref="A46:A48"/>
    <mergeCell ref="B46:B48"/>
    <mergeCell ref="C46:C48"/>
    <mergeCell ref="D46:D48"/>
    <mergeCell ref="E46:E48"/>
    <mergeCell ref="F46:F48"/>
    <mergeCell ref="V46:V48"/>
    <mergeCell ref="W46:W48"/>
    <mergeCell ref="A43:A45"/>
    <mergeCell ref="B43:B45"/>
    <mergeCell ref="C43:C45"/>
    <mergeCell ref="D43:D45"/>
    <mergeCell ref="E43:E45"/>
    <mergeCell ref="F43:F45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 2次修改 (2000第2次) (打印)</vt:lpstr>
      <vt:lpstr>'第 2次修改 (2000第2次) (打印)'!Print_Area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ylj</dc:creator>
  <cp:lastModifiedBy>ylj</cp:lastModifiedBy>
  <cp:lastPrinted>2025-06-03T03:44:07Z</cp:lastPrinted>
  <dcterms:created xsi:type="dcterms:W3CDTF">2025-05-28T07:07:41Z</dcterms:created>
  <dcterms:modified xsi:type="dcterms:W3CDTF">2025-06-03T03:47:21Z</dcterms:modified>
</cp:coreProperties>
</file>